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13_ncr:1_{FB843420-4C15-4373-A3AC-B819554FE9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edad sexo  tipo de afiliación 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" l="1"/>
  <c r="G83" i="1"/>
  <c r="F83" i="1"/>
  <c r="E83" i="1"/>
  <c r="D83" i="1"/>
  <c r="I83" i="1" s="1"/>
  <c r="G82" i="1"/>
  <c r="F82" i="1"/>
  <c r="D82" i="1"/>
  <c r="H81" i="1"/>
  <c r="H82" i="1" s="1"/>
  <c r="G81" i="1"/>
  <c r="F81" i="1"/>
  <c r="E81" i="1"/>
  <c r="D81" i="1"/>
  <c r="H80" i="1"/>
  <c r="G80" i="1"/>
  <c r="F80" i="1"/>
  <c r="E80" i="1"/>
  <c r="D80" i="1"/>
  <c r="I80" i="1" s="1"/>
  <c r="H79" i="1"/>
  <c r="G79" i="1"/>
  <c r="F79" i="1"/>
  <c r="E79" i="1"/>
  <c r="D79" i="1"/>
  <c r="I79" i="1" s="1"/>
  <c r="H78" i="1"/>
  <c r="G78" i="1"/>
  <c r="F78" i="1"/>
  <c r="I78" i="1" s="1"/>
  <c r="E78" i="1"/>
  <c r="D78" i="1"/>
  <c r="H77" i="1"/>
  <c r="G77" i="1"/>
  <c r="F77" i="1"/>
  <c r="E77" i="1"/>
  <c r="D77" i="1"/>
  <c r="I77" i="1" s="1"/>
  <c r="H76" i="1"/>
  <c r="G76" i="1"/>
  <c r="F76" i="1"/>
  <c r="E76" i="1"/>
  <c r="D76" i="1"/>
  <c r="I76" i="1" s="1"/>
  <c r="H75" i="1"/>
  <c r="G75" i="1"/>
  <c r="F75" i="1"/>
  <c r="E75" i="1"/>
  <c r="D75" i="1"/>
  <c r="I75" i="1" s="1"/>
  <c r="I74" i="1"/>
  <c r="H74" i="1"/>
  <c r="G74" i="1"/>
  <c r="F74" i="1"/>
  <c r="E74" i="1"/>
  <c r="D74" i="1"/>
  <c r="H73" i="1"/>
  <c r="G73" i="1"/>
  <c r="F73" i="1"/>
  <c r="E73" i="1"/>
  <c r="E82" i="1" s="1"/>
  <c r="D73" i="1"/>
  <c r="I73" i="1" s="1"/>
  <c r="H71" i="1"/>
  <c r="I71" i="1" s="1"/>
  <c r="G71" i="1"/>
  <c r="F71" i="1"/>
  <c r="E71" i="1"/>
  <c r="D71" i="1"/>
  <c r="H70" i="1"/>
  <c r="G70" i="1"/>
  <c r="F70" i="1"/>
  <c r="E70" i="1"/>
  <c r="D70" i="1"/>
  <c r="I70" i="1" s="1"/>
  <c r="H69" i="1"/>
  <c r="G69" i="1"/>
  <c r="F69" i="1"/>
  <c r="E69" i="1"/>
  <c r="D69" i="1"/>
  <c r="I69" i="1" s="1"/>
  <c r="H68" i="1"/>
  <c r="G68" i="1"/>
  <c r="G72" i="1" s="1"/>
  <c r="G84" i="1" s="1"/>
  <c r="F68" i="1"/>
  <c r="I68" i="1" s="1"/>
  <c r="E68" i="1"/>
  <c r="D68" i="1"/>
  <c r="H67" i="1"/>
  <c r="G67" i="1"/>
  <c r="F67" i="1"/>
  <c r="E67" i="1"/>
  <c r="D67" i="1"/>
  <c r="I67" i="1" s="1"/>
  <c r="H66" i="1"/>
  <c r="G66" i="1"/>
  <c r="F66" i="1"/>
  <c r="E66" i="1"/>
  <c r="D66" i="1"/>
  <c r="I66" i="1" s="1"/>
  <c r="H65" i="1"/>
  <c r="H72" i="1" s="1"/>
  <c r="G65" i="1"/>
  <c r="F65" i="1"/>
  <c r="F72" i="1" s="1"/>
  <c r="F84" i="1" s="1"/>
  <c r="E65" i="1"/>
  <c r="E72" i="1" s="1"/>
  <c r="D65" i="1"/>
  <c r="I65" i="1" s="1"/>
  <c r="I64" i="1"/>
  <c r="H64" i="1"/>
  <c r="G64" i="1"/>
  <c r="F64" i="1"/>
  <c r="E64" i="1"/>
  <c r="D64" i="1"/>
  <c r="H63" i="1"/>
  <c r="G63" i="1"/>
  <c r="F63" i="1"/>
  <c r="E63" i="1"/>
  <c r="D63" i="1"/>
  <c r="I63" i="1" s="1"/>
  <c r="I72" i="1" s="1"/>
  <c r="E84" i="1" l="1"/>
  <c r="H84" i="1"/>
  <c r="I81" i="1"/>
  <c r="I82" i="1" s="1"/>
  <c r="I84" i="1" s="1"/>
  <c r="D72" i="1"/>
  <c r="D84" i="1" s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<sst xmlns="http://schemas.openxmlformats.org/spreadsheetml/2006/main" count="332" uniqueCount="65">
  <si>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</si>
  <si>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</si>
  <si>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</si>
  <si>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</si>
  <si>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</si>
  <si>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</si>
  <si>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</si>
  <si>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</si>
  <si>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</si>
  <si>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</si>
  <si>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</si>
  <si>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</si>
  <si>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</si>
  <si>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</si>
  <si>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</si>
  <si>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</si>
  <si>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</si>
  <si>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</si>
  <si>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</si>
  <si>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</si>
  <si>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</si>
  <si>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</si>
  <si>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</si>
  <si>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</si>
  <si>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</si>
  <si>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</si>
  <si>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</si>
  <si>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</si>
  <si>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</si>
  <si>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</si>
  <si>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</si>
  <si>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</si>
  <si>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</si>
  <si>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</si>
  <si>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</si>
  <si>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</si>
  <si>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</si>
  <si>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</si>
  <si>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</si>
  <si>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</si>
  <si>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</si>
  <si>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</si>
  <si>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</si>
  <si>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</si>
  <si>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</si>
  <si>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</si>
  <si>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</si>
  <si>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</si>
  <si>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</si>
  <si>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</si>
  <si>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</si>
  <si>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</si>
  <si>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</si>
  <si>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</si>
  <si>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</si>
  <si>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</si>
  <si>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</si>
  <si>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</si>
  <si>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</si>
  <si>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</si>
  <si>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</si>
  <si>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</si>
  <si>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</t>
  </si>
  <si>
    <t>Fuente: SINADI, AES - MSP.</t>
  </si>
  <si>
    <t>Afiliados FONASA-NO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</si>
</sst>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20" x14ac:knownFonts="1">
    <font>
      <sz val="10"/>
      <name val="Arial"/>
    </font>
    <font>
      <sz val="10"/>
      <color rgb="FF000000"/>
      <name val="Arial"/>
    </font>
    <font>
      <b/>
      <sz val="8"/>
      <color rgb="FF000000"/>
      <name val="Calibri"/>
      <family val="2"/>
    </font>
    <font>
      <b/>
      <sz val="11"/>
      <color rgb="FF000000"/>
      <name val="Microsoft Sans Serif"/>
      <family val="2"/>
    </font>
    <font>
      <sz val="11"/>
      <color rgb="FF000000"/>
      <name val="Microsoft Sans Serif"/>
      <family val="2"/>
    </font>
    <font>
      <b/>
      <sz val="8"/>
      <color rgb="FF000000"/>
      <name val="Microsoft Sans Serif"/>
      <family val="2"/>
    </font>
    <font>
      <b/>
      <sz val="11"/>
      <color rgb="FF000000"/>
      <name val="Calibri"/>
      <family val="2"/>
    </font>
    <font>
      <sz val="10"/>
      <color rgb="FF000000"/>
      <name val="Arial"/>
    </font>
    <font>
      <b/>
      <sz val="11"/>
      <color theme="0"/>
      <name val="Microsoft Sans Serif"/>
      <family val="2"/>
    </font>
    <font>
      <b/>
      <sz val="10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1"/>
      <color theme="0"/>
      <name val="Calibri"/>
      <family val="2"/>
    </font>
    <font>
      <b/>
      <sz val="12"/>
      <color theme="0"/>
      <name val="Microsoft Sans Serif"/>
      <family val="2"/>
    </font>
    <font>
      <b/>
      <sz val="11"/>
      <color rgb="FF000000"/>
      <name val="Tahoma"/>
      <family val="2"/>
    </font>
    <font>
      <sz val="11"/>
      <color rgb="FF000000"/>
      <name val="Arial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24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249977111117893"/>
        <bgColor indexed="24"/>
      </patternFill>
    </fill>
  </fills>
  <borders count="1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 applyProtection="1">
      <alignment horizontal="right" vertical="center"/>
      <protection locked="0"/>
    </xf>
    <xf numFmtId="164" fontId="3" fillId="2" borderId="8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" fontId="4" fillId="2" borderId="9" xfId="0" applyNumberFormat="1" applyFont="1" applyFill="1" applyBorder="1" applyAlignment="1">
      <alignment horizontal="right" vertical="center"/>
    </xf>
    <xf numFmtId="1" fontId="3" fillId="2" borderId="10" xfId="0" applyNumberFormat="1" applyFont="1" applyFill="1" applyBorder="1" applyAlignment="1">
      <alignment horizontal="right" vertical="center"/>
    </xf>
    <xf numFmtId="164" fontId="3" fillId="4" borderId="11" xfId="0" applyNumberFormat="1" applyFont="1" applyFill="1" applyBorder="1" applyAlignment="1">
      <alignment horizontal="right" vertical="center"/>
    </xf>
    <xf numFmtId="164" fontId="3" fillId="4" borderId="12" xfId="0" applyNumberFormat="1" applyFont="1" applyFill="1" applyBorder="1" applyAlignment="1">
      <alignment horizontal="right" vertical="center"/>
    </xf>
    <xf numFmtId="165" fontId="3" fillId="4" borderId="12" xfId="0" applyNumberFormat="1" applyFont="1" applyFill="1" applyBorder="1" applyAlignment="1">
      <alignment horizontal="right" vertical="center"/>
    </xf>
    <xf numFmtId="164" fontId="3" fillId="4" borderId="13" xfId="0" applyNumberFormat="1" applyFont="1" applyFill="1" applyBorder="1" applyAlignment="1">
      <alignment horizontal="right" vertical="center"/>
    </xf>
    <xf numFmtId="164" fontId="3" fillId="4" borderId="14" xfId="0" applyNumberFormat="1" applyFont="1" applyFill="1" applyBorder="1" applyAlignment="1">
      <alignment horizontal="right" vertical="center"/>
    </xf>
    <xf numFmtId="165" fontId="3" fillId="4" borderId="14" xfId="0" applyNumberFormat="1" applyFont="1" applyFill="1" applyBorder="1" applyAlignment="1">
      <alignment horizontal="right" vertical="center"/>
    </xf>
    <xf numFmtId="164" fontId="3" fillId="4" borderId="15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6" fillId="5" borderId="0" xfId="0" applyFont="1" applyFill="1"/>
    <xf numFmtId="165" fontId="3" fillId="3" borderId="1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5" fontId="3" fillId="2" borderId="8" xfId="0" applyNumberFormat="1" applyFont="1" applyFill="1" applyBorder="1" applyAlignment="1" applyProtection="1">
      <alignment horizontal="right" vertical="center"/>
      <protection locked="0"/>
    </xf>
    <xf numFmtId="165" fontId="4" fillId="2" borderId="8" xfId="0" applyNumberFormat="1" applyFont="1" applyFill="1" applyBorder="1" applyAlignment="1" applyProtection="1">
      <alignment horizontal="right" vertical="center"/>
      <protection locked="0"/>
    </xf>
    <xf numFmtId="164" fontId="3" fillId="4" borderId="16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 applyProtection="1">
      <alignment horizontal="right" vertical="center"/>
      <protection locked="0"/>
    </xf>
    <xf numFmtId="165" fontId="4" fillId="2" borderId="20" xfId="0" applyNumberFormat="1" applyFont="1" applyFill="1" applyBorder="1" applyAlignment="1" applyProtection="1">
      <alignment horizontal="right" vertical="center"/>
      <protection locked="0"/>
    </xf>
    <xf numFmtId="0" fontId="7" fillId="6" borderId="0" xfId="0" applyFont="1" applyFill="1"/>
    <xf numFmtId="165" fontId="3" fillId="2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>
      <alignment horizontal="center" vertical="center"/>
    </xf>
    <xf numFmtId="165" fontId="3" fillId="3" borderId="21" xfId="0" applyNumberFormat="1" applyFont="1" applyFill="1" applyBorder="1" applyAlignment="1">
      <alignment horizontal="right" vertical="center"/>
    </xf>
    <xf numFmtId="164" fontId="3" fillId="3" borderId="22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 applyProtection="1">
      <alignment horizontal="right" vertical="center"/>
      <protection locked="0"/>
    </xf>
    <xf numFmtId="165" fontId="4" fillId="2" borderId="24" xfId="0" applyNumberFormat="1" applyFont="1" applyFill="1" applyBorder="1" applyAlignment="1" applyProtection="1">
      <alignment horizontal="right" vertical="center"/>
      <protection locked="0"/>
    </xf>
    <xf numFmtId="165" fontId="4" fillId="2" borderId="25" xfId="0" applyNumberFormat="1" applyFont="1" applyFill="1" applyBorder="1" applyAlignment="1" applyProtection="1">
      <alignment horizontal="right" vertical="center"/>
      <protection locked="0"/>
    </xf>
    <xf numFmtId="165" fontId="3" fillId="2" borderId="26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10" fillId="9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164" fontId="1" fillId="0" borderId="0" xfId="0" applyNumberFormat="1" applyFont="1"/>
    <xf numFmtId="0" fontId="10" fillId="0" borderId="0" xfId="0" applyFont="1" applyAlignment="1">
      <alignment vertical="center"/>
    </xf>
    <xf numFmtId="0" fontId="4" fillId="10" borderId="11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 applyProtection="1">
      <alignment horizontal="center" vertical="center"/>
      <protection locked="0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>
      <alignment horizontal="center" vertical="center"/>
    </xf>
    <xf numFmtId="0" fontId="6" fillId="2" borderId="0" xfId="0" applyFont="1" applyFill="1"/>
    <xf numFmtId="164" fontId="3" fillId="4" borderId="11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4" borderId="13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3" fontId="2" fillId="5" borderId="0" xfId="0" applyNumberFormat="1" applyFont="1" applyFill="1" applyAlignment="1">
      <alignment horizontal="right" vertical="center"/>
    </xf>
    <xf numFmtId="3" fontId="6" fillId="9" borderId="0" xfId="0" applyNumberFormat="1" applyFont="1" applyFill="1"/>
    <xf numFmtId="3" fontId="14" fillId="0" borderId="0" xfId="0" applyNumberFormat="1" applyFont="1" applyAlignment="1">
      <alignment horizontal="center"/>
    </xf>
    <xf numFmtId="0" fontId="15" fillId="0" borderId="0" xfId="0" applyFont="1"/>
    <xf numFmtId="3" fontId="4" fillId="10" borderId="77" xfId="0" applyNumberFormat="1" applyFont="1" applyFill="1" applyBorder="1" applyAlignment="1">
      <alignment horizontal="center" vertical="center"/>
    </xf>
    <xf numFmtId="3" fontId="4" fillId="2" borderId="78" xfId="0" applyNumberFormat="1" applyFont="1" applyFill="1" applyBorder="1" applyAlignment="1">
      <alignment vertical="center"/>
    </xf>
    <xf numFmtId="3" fontId="4" fillId="2" borderId="79" xfId="0" applyNumberFormat="1" applyFont="1" applyFill="1" applyBorder="1" applyAlignment="1">
      <alignment vertical="center"/>
    </xf>
    <xf numFmtId="3" fontId="3" fillId="2" borderId="80" xfId="0" applyNumberFormat="1" applyFont="1" applyFill="1" applyBorder="1" applyAlignment="1">
      <alignment vertical="center"/>
    </xf>
    <xf numFmtId="3" fontId="3" fillId="2" borderId="81" xfId="0" applyNumberFormat="1" applyFont="1" applyFill="1" applyBorder="1" applyAlignment="1">
      <alignment vertical="center"/>
    </xf>
    <xf numFmtId="3" fontId="4" fillId="2" borderId="82" xfId="0" applyNumberFormat="1" applyFont="1" applyFill="1" applyBorder="1" applyAlignment="1">
      <alignment vertical="center"/>
    </xf>
    <xf numFmtId="3" fontId="6" fillId="2" borderId="0" xfId="0" applyNumberFormat="1" applyFont="1" applyFill="1"/>
    <xf numFmtId="3" fontId="4" fillId="2" borderId="4" xfId="0" applyNumberFormat="1" applyFont="1" applyFill="1" applyBorder="1" applyAlignment="1">
      <alignment vertical="center"/>
    </xf>
    <xf numFmtId="3" fontId="3" fillId="2" borderId="83" xfId="0" applyNumberFormat="1" applyFont="1" applyFill="1" applyBorder="1" applyAlignment="1">
      <alignment vertical="center"/>
    </xf>
    <xf numFmtId="3" fontId="4" fillId="2" borderId="84" xfId="0" applyNumberFormat="1" applyFont="1" applyFill="1" applyBorder="1" applyAlignment="1">
      <alignment vertical="center"/>
    </xf>
    <xf numFmtId="3" fontId="4" fillId="2" borderId="85" xfId="0" applyNumberFormat="1" applyFont="1" applyFill="1" applyBorder="1" applyAlignment="1">
      <alignment vertical="center"/>
    </xf>
    <xf numFmtId="3" fontId="3" fillId="2" borderId="86" xfId="0" applyNumberFormat="1" applyFont="1" applyFill="1" applyBorder="1" applyAlignment="1">
      <alignment vertical="center"/>
    </xf>
    <xf numFmtId="3" fontId="3" fillId="2" borderId="87" xfId="0" applyNumberFormat="1" applyFont="1" applyFill="1" applyBorder="1" applyAlignment="1">
      <alignment vertical="center"/>
    </xf>
    <xf numFmtId="3" fontId="4" fillId="2" borderId="88" xfId="0" applyNumberFormat="1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3" fontId="3" fillId="2" borderId="89" xfId="0" applyNumberFormat="1" applyFont="1" applyFill="1" applyBorder="1" applyAlignment="1">
      <alignment vertical="center"/>
    </xf>
    <xf numFmtId="3" fontId="4" fillId="2" borderId="90" xfId="0" applyNumberFormat="1" applyFont="1" applyFill="1" applyBorder="1" applyAlignment="1">
      <alignment vertical="center"/>
    </xf>
    <xf numFmtId="3" fontId="16" fillId="0" borderId="0" xfId="0" applyNumberFormat="1" applyFont="1" applyAlignment="1">
      <alignment horizontal="center"/>
    </xf>
    <xf numFmtId="3" fontId="4" fillId="2" borderId="91" xfId="0" applyNumberFormat="1" applyFont="1" applyFill="1" applyBorder="1" applyAlignment="1">
      <alignment vertical="center"/>
    </xf>
    <xf numFmtId="3" fontId="3" fillId="2" borderId="92" xfId="0" applyNumberFormat="1" applyFont="1" applyFill="1" applyBorder="1" applyAlignment="1">
      <alignment vertical="center"/>
    </xf>
    <xf numFmtId="3" fontId="4" fillId="2" borderId="93" xfId="0" applyNumberFormat="1" applyFont="1" applyFill="1" applyBorder="1" applyAlignment="1">
      <alignment vertical="center"/>
    </xf>
    <xf numFmtId="3" fontId="4" fillId="2" borderId="94" xfId="0" applyNumberFormat="1" applyFont="1" applyFill="1" applyBorder="1" applyAlignment="1">
      <alignment vertical="center"/>
    </xf>
    <xf numFmtId="3" fontId="3" fillId="2" borderId="95" xfId="0" applyNumberFormat="1" applyFont="1" applyFill="1" applyBorder="1" applyAlignment="1">
      <alignment vertical="center"/>
    </xf>
    <xf numFmtId="3" fontId="3" fillId="2" borderId="96" xfId="0" applyNumberFormat="1" applyFont="1" applyFill="1" applyBorder="1" applyAlignment="1">
      <alignment vertical="center"/>
    </xf>
    <xf numFmtId="3" fontId="4" fillId="2" borderId="97" xfId="0" applyNumberFormat="1" applyFont="1" applyFill="1" applyBorder="1" applyAlignment="1">
      <alignment vertical="center"/>
    </xf>
    <xf numFmtId="3" fontId="4" fillId="2" borderId="9" xfId="0" applyNumberFormat="1" applyFont="1" applyFill="1" applyBorder="1" applyAlignment="1">
      <alignment vertical="center"/>
    </xf>
    <xf numFmtId="3" fontId="3" fillId="2" borderId="98" xfId="0" applyNumberFormat="1" applyFont="1" applyFill="1" applyBorder="1" applyAlignment="1">
      <alignment vertical="center"/>
    </xf>
    <xf numFmtId="3" fontId="3" fillId="4" borderId="77" xfId="0" applyNumberFormat="1" applyFont="1" applyFill="1" applyBorder="1" applyAlignment="1">
      <alignment horizontal="center" vertical="center"/>
    </xf>
    <xf numFmtId="3" fontId="17" fillId="0" borderId="0" xfId="0" applyNumberFormat="1" applyFont="1" applyAlignment="1">
      <alignment horizontal="center" wrapText="1"/>
    </xf>
    <xf numFmtId="3" fontId="3" fillId="4" borderId="99" xfId="0" applyNumberFormat="1" applyFont="1" applyFill="1" applyBorder="1" applyAlignment="1">
      <alignment vertical="center"/>
    </xf>
    <xf numFmtId="3" fontId="3" fillId="4" borderId="11" xfId="0" applyNumberFormat="1" applyFont="1" applyFill="1" applyBorder="1" applyAlignment="1">
      <alignment vertical="center"/>
    </xf>
    <xf numFmtId="3" fontId="3" fillId="4" borderId="100" xfId="0" applyNumberFormat="1" applyFont="1" applyFill="1" applyBorder="1" applyAlignment="1">
      <alignment vertical="center"/>
    </xf>
    <xf numFmtId="3" fontId="3" fillId="4" borderId="42" xfId="0" applyNumberFormat="1" applyFont="1" applyFill="1" applyBorder="1" applyAlignment="1">
      <alignment vertical="center"/>
    </xf>
    <xf numFmtId="3" fontId="3" fillId="4" borderId="43" xfId="0" applyNumberFormat="1" applyFont="1" applyFill="1" applyBorder="1" applyAlignment="1">
      <alignment vertical="center"/>
    </xf>
    <xf numFmtId="3" fontId="3" fillId="4" borderId="44" xfId="0" applyNumberFormat="1" applyFont="1" applyFill="1" applyBorder="1" applyAlignment="1">
      <alignment vertical="center"/>
    </xf>
    <xf numFmtId="3" fontId="3" fillId="4" borderId="27" xfId="0" applyNumberFormat="1" applyFont="1" applyFill="1" applyBorder="1" applyAlignment="1">
      <alignment vertical="center"/>
    </xf>
    <xf numFmtId="3" fontId="3" fillId="4" borderId="75" xfId="0" applyNumberFormat="1" applyFont="1" applyFill="1" applyBorder="1" applyAlignment="1">
      <alignment vertical="center"/>
    </xf>
    <xf numFmtId="3" fontId="3" fillId="4" borderId="76" xfId="0" applyNumberFormat="1" applyFont="1" applyFill="1" applyBorder="1" applyAlignment="1">
      <alignment vertical="center"/>
    </xf>
    <xf numFmtId="3" fontId="4" fillId="2" borderId="101" xfId="0" applyNumberFormat="1" applyFont="1" applyFill="1" applyBorder="1" applyAlignment="1">
      <alignment vertical="center"/>
    </xf>
    <xf numFmtId="3" fontId="18" fillId="0" borderId="0" xfId="0" applyNumberFormat="1" applyFont="1"/>
    <xf numFmtId="3" fontId="4" fillId="2" borderId="102" xfId="0" applyNumberFormat="1" applyFont="1" applyFill="1" applyBorder="1" applyAlignment="1">
      <alignment vertical="center"/>
    </xf>
    <xf numFmtId="3" fontId="3" fillId="2" borderId="103" xfId="0" applyNumberFormat="1" applyFont="1" applyFill="1" applyBorder="1" applyAlignment="1">
      <alignment vertical="center"/>
    </xf>
    <xf numFmtId="3" fontId="3" fillId="4" borderId="104" xfId="0" applyNumberFormat="1" applyFont="1" applyFill="1" applyBorder="1" applyAlignment="1">
      <alignment horizontal="center" vertical="center"/>
    </xf>
    <xf numFmtId="3" fontId="3" fillId="4" borderId="105" xfId="0" applyNumberFormat="1" applyFont="1" applyFill="1" applyBorder="1" applyAlignment="1">
      <alignment vertical="center"/>
    </xf>
    <xf numFmtId="3" fontId="3" fillId="4" borderId="14" xfId="0" applyNumberFormat="1" applyFont="1" applyFill="1" applyBorder="1" applyAlignment="1">
      <alignment vertical="center"/>
    </xf>
    <xf numFmtId="3" fontId="3" fillId="4" borderId="106" xfId="0" applyNumberFormat="1" applyFont="1" applyFill="1" applyBorder="1" applyAlignment="1">
      <alignment vertical="center"/>
    </xf>
    <xf numFmtId="3" fontId="4" fillId="2" borderId="107" xfId="0" applyNumberFormat="1" applyFont="1" applyFill="1" applyBorder="1" applyAlignment="1">
      <alignment vertical="center"/>
    </xf>
    <xf numFmtId="3" fontId="4" fillId="2" borderId="108" xfId="0" applyNumberFormat="1" applyFont="1" applyFill="1" applyBorder="1" applyAlignment="1">
      <alignment vertical="center"/>
    </xf>
    <xf numFmtId="3" fontId="3" fillId="2" borderId="109" xfId="0" applyNumberFormat="1" applyFont="1" applyFill="1" applyBorder="1" applyAlignment="1">
      <alignment vertical="center"/>
    </xf>
    <xf numFmtId="3" fontId="3" fillId="2" borderId="110" xfId="0" applyNumberFormat="1" applyFont="1" applyFill="1" applyBorder="1" applyAlignment="1">
      <alignment vertical="center"/>
    </xf>
    <xf numFmtId="3" fontId="19" fillId="0" borderId="0" xfId="0" applyNumberFormat="1" applyFont="1"/>
    <xf numFmtId="3" fontId="4" fillId="2" borderId="111" xfId="0" applyNumberFormat="1" applyFont="1" applyFill="1" applyBorder="1" applyAlignment="1">
      <alignment vertical="center"/>
    </xf>
    <xf numFmtId="3" fontId="4" fillId="2" borderId="112" xfId="0" applyNumberFormat="1" applyFont="1" applyFill="1" applyBorder="1" applyAlignment="1">
      <alignment vertical="center"/>
    </xf>
    <xf numFmtId="3" fontId="3" fillId="2" borderId="113" xfId="0" applyNumberFormat="1" applyFont="1" applyFill="1" applyBorder="1" applyAlignment="1">
      <alignment vertical="center"/>
    </xf>
    <xf numFmtId="3" fontId="3" fillId="14" borderId="42" xfId="0" applyNumberFormat="1" applyFont="1" applyFill="1" applyBorder="1" applyAlignment="1">
      <alignment vertical="center"/>
    </xf>
    <xf numFmtId="3" fontId="3" fillId="14" borderId="43" xfId="0" applyNumberFormat="1" applyFont="1" applyFill="1" applyBorder="1" applyAlignment="1">
      <alignment vertical="center"/>
    </xf>
    <xf numFmtId="3" fontId="3" fillId="14" borderId="44" xfId="0" applyNumberFormat="1" applyFont="1" applyFill="1" applyBorder="1" applyAlignment="1">
      <alignment vertical="center"/>
    </xf>
    <xf numFmtId="3" fontId="3" fillId="14" borderId="27" xfId="0" applyNumberFormat="1" applyFont="1" applyFill="1" applyBorder="1" applyAlignment="1">
      <alignment vertical="center"/>
    </xf>
    <xf numFmtId="3" fontId="3" fillId="14" borderId="75" xfId="0" applyNumberFormat="1" applyFont="1" applyFill="1" applyBorder="1" applyAlignment="1">
      <alignment vertical="center"/>
    </xf>
    <xf numFmtId="3" fontId="3" fillId="14" borderId="11" xfId="0" applyNumberFormat="1" applyFont="1" applyFill="1" applyBorder="1" applyAlignment="1">
      <alignment vertical="center"/>
    </xf>
    <xf numFmtId="3" fontId="3" fillId="14" borderId="76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6" fillId="5" borderId="0" xfId="0" applyNumberFormat="1" applyFont="1" applyFill="1"/>
    <xf numFmtId="3" fontId="3" fillId="2" borderId="0" xfId="0" applyNumberFormat="1" applyFont="1" applyFill="1" applyAlignment="1">
      <alignment horizontal="right" vertical="center"/>
    </xf>
    <xf numFmtId="3" fontId="6" fillId="0" borderId="0" xfId="0" applyNumberFormat="1" applyFont="1"/>
    <xf numFmtId="3" fontId="0" fillId="0" borderId="0" xfId="0" applyNumberFormat="1"/>
    <xf numFmtId="0" fontId="8" fillId="7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 textRotation="90"/>
    </xf>
    <xf numFmtId="0" fontId="4" fillId="8" borderId="31" xfId="0" applyFont="1" applyFill="1" applyBorder="1" applyAlignment="1">
      <alignment horizontal="center" vertical="center" textRotation="90"/>
    </xf>
    <xf numFmtId="0" fontId="4" fillId="8" borderId="37" xfId="0" applyFont="1" applyFill="1" applyBorder="1" applyAlignment="1">
      <alignment horizontal="center" vertical="center" textRotation="90"/>
    </xf>
    <xf numFmtId="0" fontId="4" fillId="8" borderId="38" xfId="0" applyFont="1" applyFill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3" fontId="12" fillId="12" borderId="0" xfId="0" applyNumberFormat="1" applyFont="1" applyFill="1" applyAlignment="1">
      <alignment horizontal="center" vertical="center"/>
    </xf>
    <xf numFmtId="3" fontId="6" fillId="2" borderId="41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13" fillId="7" borderId="42" xfId="0" applyFont="1" applyFill="1" applyBorder="1" applyAlignment="1">
      <alignment horizontal="center" vertical="center" wrapText="1"/>
    </xf>
    <xf numFmtId="0" fontId="13" fillId="7" borderId="43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3" fillId="7" borderId="45" xfId="0" applyFont="1" applyFill="1" applyBorder="1" applyAlignment="1">
      <alignment horizontal="center" vertical="center" wrapText="1"/>
    </xf>
    <xf numFmtId="0" fontId="13" fillId="7" borderId="46" xfId="0" applyFont="1" applyFill="1" applyBorder="1" applyAlignment="1">
      <alignment horizontal="center" vertical="center" wrapText="1"/>
    </xf>
    <xf numFmtId="0" fontId="13" fillId="7" borderId="47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3" fontId="4" fillId="13" borderId="53" xfId="0" applyNumberFormat="1" applyFont="1" applyFill="1" applyBorder="1" applyAlignment="1">
      <alignment horizontal="center" vertical="center" wrapText="1"/>
    </xf>
    <xf numFmtId="3" fontId="4" fillId="13" borderId="33" xfId="0" applyNumberFormat="1" applyFont="1" applyFill="1" applyBorder="1" applyAlignment="1">
      <alignment horizontal="center" vertical="center" wrapText="1"/>
    </xf>
    <xf numFmtId="3" fontId="4" fillId="13" borderId="54" xfId="0" applyNumberFormat="1" applyFont="1" applyFill="1" applyBorder="1" applyAlignment="1">
      <alignment horizontal="center" vertical="center" wrapText="1"/>
    </xf>
    <xf numFmtId="3" fontId="4" fillId="13" borderId="55" xfId="0" applyNumberFormat="1" applyFont="1" applyFill="1" applyBorder="1" applyAlignment="1">
      <alignment horizontal="center" vertical="center" wrapText="1"/>
    </xf>
    <xf numFmtId="3" fontId="4" fillId="13" borderId="42" xfId="0" applyNumberFormat="1" applyFont="1" applyFill="1" applyBorder="1" applyAlignment="1">
      <alignment horizontal="center" vertical="center" wrapText="1"/>
    </xf>
    <xf numFmtId="3" fontId="4" fillId="13" borderId="43" xfId="0" applyNumberFormat="1" applyFont="1" applyFill="1" applyBorder="1" applyAlignment="1">
      <alignment horizontal="center" vertical="center" wrapText="1"/>
    </xf>
    <xf numFmtId="3" fontId="3" fillId="13" borderId="44" xfId="0" applyNumberFormat="1" applyFont="1" applyFill="1" applyBorder="1" applyAlignment="1">
      <alignment horizontal="center" vertical="center" wrapText="1"/>
    </xf>
    <xf numFmtId="3" fontId="4" fillId="13" borderId="56" xfId="0" applyNumberFormat="1" applyFont="1" applyFill="1" applyBorder="1" applyAlignment="1">
      <alignment horizontal="center" vertical="center" wrapText="1"/>
    </xf>
    <xf numFmtId="3" fontId="4" fillId="13" borderId="57" xfId="0" applyNumberFormat="1" applyFont="1" applyFill="1" applyBorder="1" applyAlignment="1">
      <alignment horizontal="center" vertical="center" wrapText="1"/>
    </xf>
    <xf numFmtId="3" fontId="4" fillId="13" borderId="14" xfId="0" applyNumberFormat="1" applyFont="1" applyFill="1" applyBorder="1" applyAlignment="1">
      <alignment horizontal="center" vertical="center" wrapText="1"/>
    </xf>
    <xf numFmtId="3" fontId="4" fillId="13" borderId="16" xfId="0" applyNumberFormat="1" applyFont="1" applyFill="1" applyBorder="1" applyAlignment="1">
      <alignment horizontal="center" vertical="center" wrapText="1"/>
    </xf>
    <xf numFmtId="3" fontId="3" fillId="13" borderId="58" xfId="0" applyNumberFormat="1" applyFont="1" applyFill="1" applyBorder="1" applyAlignment="1">
      <alignment horizontal="center" vertical="center" wrapText="1"/>
    </xf>
    <xf numFmtId="3" fontId="3" fillId="13" borderId="59" xfId="0" applyNumberFormat="1" applyFont="1" applyFill="1" applyBorder="1" applyAlignment="1">
      <alignment horizontal="center" vertical="center" wrapText="1"/>
    </xf>
    <xf numFmtId="3" fontId="3" fillId="13" borderId="60" xfId="0" applyNumberFormat="1" applyFont="1" applyFill="1" applyBorder="1" applyAlignment="1">
      <alignment horizontal="center" vertical="center" wrapText="1"/>
    </xf>
    <xf numFmtId="3" fontId="3" fillId="13" borderId="61" xfId="0" applyNumberFormat="1" applyFont="1" applyFill="1" applyBorder="1" applyAlignment="1">
      <alignment horizontal="center" vertical="center" wrapText="1"/>
    </xf>
    <xf numFmtId="3" fontId="4" fillId="13" borderId="45" xfId="0" applyNumberFormat="1" applyFont="1" applyFill="1" applyBorder="1" applyAlignment="1">
      <alignment horizontal="center" vertical="center" wrapText="1"/>
    </xf>
    <xf numFmtId="3" fontId="4" fillId="13" borderId="62" xfId="0" applyNumberFormat="1" applyFont="1" applyFill="1" applyBorder="1" applyAlignment="1">
      <alignment horizontal="center" vertical="center" wrapText="1"/>
    </xf>
    <xf numFmtId="3" fontId="3" fillId="13" borderId="63" xfId="0" applyNumberFormat="1" applyFont="1" applyFill="1" applyBorder="1" applyAlignment="1">
      <alignment horizontal="center" vertical="center" wrapText="1"/>
    </xf>
    <xf numFmtId="3" fontId="3" fillId="13" borderId="64" xfId="0" applyNumberFormat="1" applyFont="1" applyFill="1" applyBorder="1" applyAlignment="1">
      <alignment horizontal="center" vertical="center" wrapText="1"/>
    </xf>
    <xf numFmtId="3" fontId="4" fillId="13" borderId="65" xfId="0" applyNumberFormat="1" applyFont="1" applyFill="1" applyBorder="1" applyAlignment="1">
      <alignment horizontal="center" vertical="center" wrapText="1"/>
    </xf>
    <xf numFmtId="3" fontId="4" fillId="13" borderId="66" xfId="0" applyNumberFormat="1" applyFont="1" applyFill="1" applyBorder="1" applyAlignment="1">
      <alignment horizontal="center" vertical="center" wrapText="1"/>
    </xf>
    <xf numFmtId="3" fontId="4" fillId="8" borderId="67" xfId="0" applyNumberFormat="1" applyFont="1" applyFill="1" applyBorder="1" applyAlignment="1">
      <alignment horizontal="center" vertical="center" textRotation="90"/>
    </xf>
    <xf numFmtId="3" fontId="4" fillId="8" borderId="68" xfId="0" applyNumberFormat="1" applyFont="1" applyFill="1" applyBorder="1" applyAlignment="1">
      <alignment horizontal="center" vertical="center" textRotation="90"/>
    </xf>
    <xf numFmtId="3" fontId="4" fillId="8" borderId="69" xfId="0" applyNumberFormat="1" applyFont="1" applyFill="1" applyBorder="1" applyAlignment="1">
      <alignment horizontal="center" vertical="center" textRotation="90"/>
    </xf>
    <xf numFmtId="3" fontId="4" fillId="8" borderId="70" xfId="0" applyNumberFormat="1" applyFont="1" applyFill="1" applyBorder="1" applyAlignment="1">
      <alignment horizontal="center" vertical="center" textRotation="90"/>
    </xf>
    <xf numFmtId="3" fontId="3" fillId="2" borderId="40" xfId="0" applyNumberFormat="1" applyFont="1" applyFill="1" applyBorder="1" applyAlignment="1">
      <alignment horizontal="center" vertical="center"/>
    </xf>
    <xf numFmtId="3" fontId="3" fillId="2" borderId="71" xfId="0" applyNumberFormat="1" applyFont="1" applyFill="1" applyBorder="1" applyAlignment="1">
      <alignment horizontal="center" vertical="center"/>
    </xf>
    <xf numFmtId="0" fontId="13" fillId="7" borderId="72" xfId="0" applyFont="1" applyFill="1" applyBorder="1" applyAlignment="1">
      <alignment horizontal="center" vertical="center" wrapText="1"/>
    </xf>
    <xf numFmtId="0" fontId="13" fillId="7" borderId="73" xfId="0" applyFont="1" applyFill="1" applyBorder="1" applyAlignment="1">
      <alignment horizontal="center" vertical="center" wrapText="1"/>
    </xf>
    <xf numFmtId="0" fontId="13" fillId="7" borderId="74" xfId="0" applyFont="1" applyFill="1" applyBorder="1" applyAlignment="1">
      <alignment horizontal="center" vertical="center" wrapText="1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71" xfId="0" applyNumberFormat="1" applyFont="1" applyFill="1" applyBorder="1" applyAlignment="1">
      <alignment horizontal="center" vertical="center"/>
    </xf>
    <xf numFmtId="3" fontId="4" fillId="13" borderId="75" xfId="0" applyNumberFormat="1" applyFont="1" applyFill="1" applyBorder="1" applyAlignment="1">
      <alignment horizontal="center" vertical="center" wrapText="1"/>
    </xf>
    <xf numFmtId="3" fontId="4" fillId="13" borderId="11" xfId="0" applyNumberFormat="1" applyFont="1" applyFill="1" applyBorder="1" applyAlignment="1">
      <alignment horizontal="center" vertical="center" wrapText="1"/>
    </xf>
    <xf numFmtId="3" fontId="3" fillId="13" borderId="76" xfId="0" applyNumberFormat="1" applyFont="1" applyFill="1" applyBorder="1" applyAlignment="1">
      <alignment horizontal="center" vertical="center" wrapText="1"/>
    </xf>
    <xf numFmtId="165" fontId="3" fillId="2" borderId="114" xfId="0" applyNumberFormat="1" applyFont="1" applyFill="1" applyBorder="1" applyAlignment="1" applyProtection="1">
      <alignment horizontal="right" vertical="center"/>
      <protection locked="0"/>
    </xf>
    <xf numFmtId="165" fontId="4" fillId="2" borderId="115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tabSelected="1" zoomScaleNormal="100" workbookViewId="0">
      <selection activeCell="D72" sqref="D72:I72"/>
    </sheetView>
  </sheetViews>
  <sheetFormatPr baseColWidth="10" defaultColWidth="0" defaultRowHeight="12.75" zeroHeight="1" x14ac:dyDescent="0.2"/>
  <cols>
    <col min="1" max="1" width="11.42578125" customWidth="1"/>
    <col min="2" max="2" width="7" customWidth="1"/>
    <col min="3" max="3" width="7.85546875" customWidth="1"/>
    <col min="4" max="4" width="12.28515625" customWidth="1"/>
    <col min="5" max="6" width="13.140625" customWidth="1"/>
    <col min="7" max="7" width="12.28515625" customWidth="1"/>
    <col min="8" max="8" width="21.140625" customWidth="1"/>
    <col min="9" max="9" width="13.140625" customWidth="1"/>
    <col min="10" max="10" width="11.42578125" customWidth="1"/>
    <col min="11" max="12" width="11.42578125" hidden="1" customWidth="1"/>
    <col min="13" max="16384" width="11.42578125" hidden="1"/>
  </cols>
  <sheetData>
    <row r="1" spans="1:11" ht="12" customHeight="1" x14ac:dyDescent="0.25">
      <c r="A1" s="24"/>
      <c r="B1" s="24"/>
      <c r="C1" s="24"/>
      <c r="D1" s="44"/>
      <c r="E1" s="45"/>
      <c r="F1" s="46"/>
      <c r="G1" s="46"/>
      <c r="H1" s="24"/>
      <c r="I1" s="24"/>
      <c r="J1" s="24"/>
      <c r="K1" s="35"/>
    </row>
    <row r="2" spans="1:11" ht="20.25" customHeight="1" x14ac:dyDescent="0.25">
      <c r="A2" s="59"/>
      <c r="B2" s="59"/>
      <c r="C2" s="59"/>
      <c r="D2" s="64"/>
      <c r="E2" s="47" t="s">
        <v>62</v>
      </c>
      <c r="F2" s="47"/>
      <c r="G2" s="47"/>
      <c r="H2" s="47"/>
      <c r="I2" s="59"/>
      <c r="J2" s="59"/>
    </row>
    <row r="3" spans="1:11" ht="20.25" customHeight="1" x14ac:dyDescent="0.25">
      <c r="A3" s="59"/>
      <c r="B3" s="59"/>
      <c r="C3" s="59"/>
      <c r="D3" s="50"/>
      <c r="E3" s="50"/>
      <c r="F3" s="50"/>
      <c r="G3" s="50"/>
      <c r="H3" s="50"/>
      <c r="I3" s="59"/>
      <c r="J3" s="59"/>
    </row>
    <row r="4" spans="1:11" ht="18.75" customHeight="1" x14ac:dyDescent="0.2">
      <c r="B4" s="139" t="s">
        <v>0</v>
      </c>
      <c r="C4" s="140"/>
      <c r="D4" s="140"/>
      <c r="E4" s="140"/>
      <c r="F4" s="140"/>
      <c r="G4" s="140"/>
      <c r="H4" s="140"/>
      <c r="I4" s="141"/>
    </row>
    <row r="5" spans="1:11" ht="13.5" customHeight="1" x14ac:dyDescent="0.2">
      <c r="B5" s="142" t="s">
        <v>1</v>
      </c>
      <c r="C5" s="144" t="s">
        <v>2</v>
      </c>
      <c r="D5" s="146" t="s">
        <v>3</v>
      </c>
      <c r="E5" s="146" t="s">
        <v>4</v>
      </c>
      <c r="F5" s="146" t="s">
        <v>5</v>
      </c>
      <c r="G5" s="146" t="s">
        <v>6</v>
      </c>
      <c r="H5" s="144" t="s">
        <v>7</v>
      </c>
      <c r="I5" s="148" t="s">
        <v>8</v>
      </c>
    </row>
    <row r="6" spans="1:11" ht="22.5" customHeight="1" x14ac:dyDescent="0.2">
      <c r="B6" s="143"/>
      <c r="C6" s="145"/>
      <c r="D6" s="147"/>
      <c r="E6" s="147"/>
      <c r="F6" s="147"/>
      <c r="G6" s="147"/>
      <c r="H6" s="145"/>
      <c r="I6" s="149"/>
    </row>
    <row r="7" spans="1:11" ht="15" customHeight="1" x14ac:dyDescent="0.2">
      <c r="B7" s="150" t="s">
        <v>9</v>
      </c>
      <c r="C7" s="51" t="s">
        <v>10</v>
      </c>
      <c r="D7" s="5">
        <v>121</v>
      </c>
      <c r="E7" s="6">
        <v>17</v>
      </c>
      <c r="F7" s="6">
        <v>4005</v>
      </c>
      <c r="G7" s="7">
        <v>0</v>
      </c>
      <c r="H7" s="7">
        <v>0</v>
      </c>
      <c r="I7" s="8">
        <v>4143</v>
      </c>
      <c r="J7" s="49"/>
    </row>
    <row r="8" spans="1:11" ht="15" customHeight="1" x14ac:dyDescent="0.2">
      <c r="B8" s="151"/>
      <c r="C8" s="51" t="s">
        <v>11</v>
      </c>
      <c r="D8" s="9">
        <v>498</v>
      </c>
      <c r="E8" s="10">
        <v>167</v>
      </c>
      <c r="F8" s="10">
        <v>18256</v>
      </c>
      <c r="G8" s="11">
        <v>0</v>
      </c>
      <c r="H8" s="11">
        <v>0</v>
      </c>
      <c r="I8" s="12">
        <v>18921</v>
      </c>
      <c r="J8" s="49"/>
    </row>
    <row r="9" spans="1:11" ht="15" customHeight="1" x14ac:dyDescent="0.2">
      <c r="B9" s="151"/>
      <c r="C9" s="51" t="s">
        <v>12</v>
      </c>
      <c r="D9" s="9">
        <v>1394</v>
      </c>
      <c r="E9" s="10">
        <v>779</v>
      </c>
      <c r="F9" s="10">
        <v>72099</v>
      </c>
      <c r="G9" s="11">
        <v>0</v>
      </c>
      <c r="H9" s="11">
        <v>0</v>
      </c>
      <c r="I9" s="12">
        <v>74272</v>
      </c>
      <c r="J9" s="49"/>
    </row>
    <row r="10" spans="1:11" ht="15" customHeight="1" x14ac:dyDescent="0.2">
      <c r="B10" s="151"/>
      <c r="C10" s="51" t="s">
        <v>13</v>
      </c>
      <c r="D10" s="9">
        <v>7069</v>
      </c>
      <c r="E10" s="10">
        <v>648</v>
      </c>
      <c r="F10" s="10">
        <v>29388</v>
      </c>
      <c r="G10" s="11">
        <v>0</v>
      </c>
      <c r="H10" s="11">
        <v>0</v>
      </c>
      <c r="I10" s="12">
        <v>37105</v>
      </c>
      <c r="J10" s="49"/>
    </row>
    <row r="11" spans="1:11" ht="15" customHeight="1" x14ac:dyDescent="0.2">
      <c r="B11" s="151"/>
      <c r="C11" s="51" t="s">
        <v>14</v>
      </c>
      <c r="D11" s="9">
        <v>19572</v>
      </c>
      <c r="E11" s="10">
        <v>3834</v>
      </c>
      <c r="F11" s="10">
        <v>196398</v>
      </c>
      <c r="G11" s="11">
        <v>0</v>
      </c>
      <c r="H11" s="11">
        <v>0</v>
      </c>
      <c r="I11" s="12">
        <v>219804</v>
      </c>
      <c r="J11" s="49"/>
    </row>
    <row r="12" spans="1:11" ht="15" customHeight="1" x14ac:dyDescent="0.2">
      <c r="B12" s="151"/>
      <c r="C12" s="51" t="s">
        <v>15</v>
      </c>
      <c r="D12" s="9">
        <v>7238</v>
      </c>
      <c r="E12" s="10">
        <v>3196</v>
      </c>
      <c r="F12" s="10">
        <v>143348</v>
      </c>
      <c r="G12" s="11">
        <v>1</v>
      </c>
      <c r="H12" s="11">
        <v>0</v>
      </c>
      <c r="I12" s="12">
        <v>153783</v>
      </c>
      <c r="J12" s="49"/>
    </row>
    <row r="13" spans="1:11" ht="15" customHeight="1" x14ac:dyDescent="0.2">
      <c r="B13" s="151"/>
      <c r="C13" s="51" t="s">
        <v>16</v>
      </c>
      <c r="D13" s="9">
        <v>1868</v>
      </c>
      <c r="E13" s="10">
        <v>362</v>
      </c>
      <c r="F13" s="10">
        <v>51463</v>
      </c>
      <c r="G13" s="11">
        <v>0</v>
      </c>
      <c r="H13" s="11">
        <v>0</v>
      </c>
      <c r="I13" s="12">
        <v>53693</v>
      </c>
      <c r="J13" s="49"/>
    </row>
    <row r="14" spans="1:11" ht="15" customHeight="1" x14ac:dyDescent="0.2">
      <c r="B14" s="151"/>
      <c r="C14" s="51" t="s">
        <v>17</v>
      </c>
      <c r="D14" s="9">
        <v>1309</v>
      </c>
      <c r="E14" s="10">
        <v>219</v>
      </c>
      <c r="F14" s="10">
        <v>35335</v>
      </c>
      <c r="G14" s="11">
        <v>0</v>
      </c>
      <c r="H14" s="11">
        <v>0</v>
      </c>
      <c r="I14" s="12">
        <v>36863</v>
      </c>
      <c r="J14" s="49"/>
    </row>
    <row r="15" spans="1:11" ht="15" customHeight="1" x14ac:dyDescent="0.2">
      <c r="B15" s="151"/>
      <c r="C15" s="51" t="s">
        <v>18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27">
        <v>0</v>
      </c>
      <c r="J15" s="49"/>
    </row>
    <row r="16" spans="1:11" ht="14.25" customHeight="1" x14ac:dyDescent="0.2">
      <c r="B16" s="151"/>
      <c r="C16" s="58" t="s">
        <v>19</v>
      </c>
      <c r="D16" s="16">
        <v>39069</v>
      </c>
      <c r="E16" s="17">
        <v>9222</v>
      </c>
      <c r="F16" s="17">
        <v>550292</v>
      </c>
      <c r="G16" s="18">
        <v>1</v>
      </c>
      <c r="H16" s="18">
        <v>0</v>
      </c>
      <c r="I16" s="19">
        <v>598584</v>
      </c>
      <c r="J16" s="49"/>
    </row>
    <row r="17" spans="1:10" ht="15" customHeight="1" x14ac:dyDescent="0.2">
      <c r="B17" s="152" t="s">
        <v>20</v>
      </c>
      <c r="C17" s="51" t="s">
        <v>10</v>
      </c>
      <c r="D17" s="5">
        <v>125</v>
      </c>
      <c r="E17" s="6">
        <v>15</v>
      </c>
      <c r="F17" s="6">
        <v>3761</v>
      </c>
      <c r="G17" s="7">
        <v>0</v>
      </c>
      <c r="H17" s="7">
        <v>0</v>
      </c>
      <c r="I17" s="8">
        <v>3901</v>
      </c>
      <c r="J17" s="49"/>
    </row>
    <row r="18" spans="1:10" ht="15" customHeight="1" x14ac:dyDescent="0.2">
      <c r="B18" s="152"/>
      <c r="C18" s="51" t="s">
        <v>11</v>
      </c>
      <c r="D18" s="9">
        <v>454</v>
      </c>
      <c r="E18" s="10">
        <v>152</v>
      </c>
      <c r="F18" s="10">
        <v>17555</v>
      </c>
      <c r="G18" s="11">
        <v>0</v>
      </c>
      <c r="H18" s="11">
        <v>0</v>
      </c>
      <c r="I18" s="12">
        <v>18161</v>
      </c>
      <c r="J18" s="49"/>
    </row>
    <row r="19" spans="1:10" ht="15" customHeight="1" x14ac:dyDescent="0.2">
      <c r="B19" s="152"/>
      <c r="C19" s="51" t="s">
        <v>12</v>
      </c>
      <c r="D19" s="9">
        <v>1403</v>
      </c>
      <c r="E19" s="10">
        <v>739</v>
      </c>
      <c r="F19" s="10">
        <v>68893</v>
      </c>
      <c r="G19" s="11">
        <v>0</v>
      </c>
      <c r="H19" s="11">
        <v>0</v>
      </c>
      <c r="I19" s="12">
        <v>71035</v>
      </c>
      <c r="J19" s="49"/>
    </row>
    <row r="20" spans="1:10" ht="15" customHeight="1" x14ac:dyDescent="0.2">
      <c r="B20" s="152"/>
      <c r="C20" s="51" t="s">
        <v>13</v>
      </c>
      <c r="D20" s="9">
        <v>7725</v>
      </c>
      <c r="E20" s="10">
        <v>648</v>
      </c>
      <c r="F20" s="10">
        <v>27248</v>
      </c>
      <c r="G20" s="11">
        <v>0</v>
      </c>
      <c r="H20" s="11">
        <v>0</v>
      </c>
      <c r="I20" s="12">
        <v>35621</v>
      </c>
      <c r="J20" s="49"/>
    </row>
    <row r="21" spans="1:10" ht="15" customHeight="1" x14ac:dyDescent="0.2">
      <c r="B21" s="152"/>
      <c r="C21" s="51" t="s">
        <v>14</v>
      </c>
      <c r="D21" s="9">
        <v>20006</v>
      </c>
      <c r="E21" s="10">
        <v>3712</v>
      </c>
      <c r="F21" s="10">
        <v>205767</v>
      </c>
      <c r="G21" s="11">
        <v>0</v>
      </c>
      <c r="H21" s="11">
        <v>0</v>
      </c>
      <c r="I21" s="12">
        <v>229485</v>
      </c>
      <c r="J21" s="49"/>
    </row>
    <row r="22" spans="1:10" ht="15" customHeight="1" x14ac:dyDescent="0.2">
      <c r="B22" s="152"/>
      <c r="C22" s="51" t="s">
        <v>15</v>
      </c>
      <c r="D22" s="9">
        <v>6686</v>
      </c>
      <c r="E22" s="10">
        <v>2730</v>
      </c>
      <c r="F22" s="10">
        <v>161079</v>
      </c>
      <c r="G22" s="11">
        <v>1</v>
      </c>
      <c r="H22" s="11">
        <v>0</v>
      </c>
      <c r="I22" s="12">
        <v>170496</v>
      </c>
      <c r="J22" s="49"/>
    </row>
    <row r="23" spans="1:10" ht="15" customHeight="1" x14ac:dyDescent="0.2">
      <c r="B23" s="152"/>
      <c r="C23" s="51" t="s">
        <v>16</v>
      </c>
      <c r="D23" s="9">
        <v>2122</v>
      </c>
      <c r="E23" s="10">
        <v>404</v>
      </c>
      <c r="F23" s="10">
        <v>64774</v>
      </c>
      <c r="G23" s="11">
        <v>0</v>
      </c>
      <c r="H23" s="11">
        <v>0</v>
      </c>
      <c r="I23" s="12">
        <v>67300</v>
      </c>
      <c r="J23" s="49"/>
    </row>
    <row r="24" spans="1:10" ht="15" customHeight="1" x14ac:dyDescent="0.2">
      <c r="B24" s="152"/>
      <c r="C24" s="51" t="s">
        <v>17</v>
      </c>
      <c r="D24" s="9">
        <v>2408</v>
      </c>
      <c r="E24" s="10">
        <v>383</v>
      </c>
      <c r="F24" s="10">
        <v>68273</v>
      </c>
      <c r="G24" s="11">
        <v>0</v>
      </c>
      <c r="H24" s="11">
        <v>0</v>
      </c>
      <c r="I24" s="12">
        <v>71064</v>
      </c>
      <c r="J24" s="49"/>
    </row>
    <row r="25" spans="1:10" ht="15" customHeight="1" x14ac:dyDescent="0.2">
      <c r="B25" s="152"/>
      <c r="C25" s="51" t="s">
        <v>18</v>
      </c>
      <c r="D25" s="11">
        <v>0</v>
      </c>
      <c r="E25" s="14">
        <v>0</v>
      </c>
      <c r="F25" s="11">
        <v>0</v>
      </c>
      <c r="G25" s="11">
        <v>0</v>
      </c>
      <c r="H25" s="11">
        <v>0</v>
      </c>
      <c r="I25" s="15">
        <v>0</v>
      </c>
      <c r="J25" s="49"/>
    </row>
    <row r="26" spans="1:10" ht="14.25" customHeight="1" x14ac:dyDescent="0.2">
      <c r="B26" s="153"/>
      <c r="C26" s="62" t="s">
        <v>19</v>
      </c>
      <c r="D26" s="20">
        <v>40929</v>
      </c>
      <c r="E26" s="20">
        <v>8783</v>
      </c>
      <c r="F26" s="20">
        <v>617350</v>
      </c>
      <c r="G26" s="21">
        <v>1</v>
      </c>
      <c r="H26" s="21">
        <v>0</v>
      </c>
      <c r="I26" s="22">
        <v>667063</v>
      </c>
      <c r="J26" s="49"/>
    </row>
    <row r="27" spans="1:10" ht="14.25" customHeight="1" x14ac:dyDescent="0.2">
      <c r="B27" s="154" t="s">
        <v>6</v>
      </c>
      <c r="C27" s="155"/>
      <c r="D27" s="11">
        <v>0</v>
      </c>
      <c r="E27" s="11">
        <v>0</v>
      </c>
      <c r="F27" s="11">
        <v>1</v>
      </c>
      <c r="G27" s="11">
        <v>0</v>
      </c>
      <c r="H27" s="11">
        <v>0</v>
      </c>
      <c r="I27" s="28">
        <v>1</v>
      </c>
      <c r="J27" s="49"/>
    </row>
    <row r="28" spans="1:10" ht="14.25" customHeight="1" x14ac:dyDescent="0.2">
      <c r="B28" s="156" t="s">
        <v>8</v>
      </c>
      <c r="C28" s="157"/>
      <c r="D28" s="23">
        <v>79998</v>
      </c>
      <c r="E28" s="23">
        <v>18005</v>
      </c>
      <c r="F28" s="23">
        <v>1167643</v>
      </c>
      <c r="G28" s="25">
        <v>2</v>
      </c>
      <c r="H28" s="25">
        <v>0</v>
      </c>
      <c r="I28" s="26">
        <v>1265648</v>
      </c>
      <c r="J28" s="49"/>
    </row>
    <row r="29" spans="1:10" x14ac:dyDescent="0.2">
      <c r="A29" s="1"/>
      <c r="B29" s="2"/>
      <c r="C29" s="2"/>
      <c r="D29" s="2"/>
      <c r="E29" s="2"/>
      <c r="F29" s="2"/>
      <c r="G29" s="2"/>
      <c r="H29" s="2"/>
      <c r="I29" s="48" t="s">
        <v>63</v>
      </c>
      <c r="J29" s="49"/>
    </row>
    <row r="30" spans="1:10" x14ac:dyDescent="0.2">
      <c r="A30" s="1"/>
      <c r="B30" s="2"/>
      <c r="C30" s="2"/>
      <c r="D30" s="2"/>
      <c r="E30" s="2"/>
      <c r="F30" s="2"/>
      <c r="G30" s="2"/>
      <c r="H30" s="2"/>
      <c r="I30" s="2"/>
      <c r="J30" s="49"/>
    </row>
    <row r="31" spans="1:10" x14ac:dyDescent="0.2">
      <c r="J31" s="49"/>
    </row>
    <row r="32" spans="1:10" ht="18.75" customHeight="1" x14ac:dyDescent="0.2">
      <c r="B32" s="139" t="s">
        <v>21</v>
      </c>
      <c r="C32" s="140"/>
      <c r="D32" s="140"/>
      <c r="E32" s="140"/>
      <c r="F32" s="140"/>
      <c r="G32" s="140"/>
      <c r="H32" s="140"/>
      <c r="I32" s="141"/>
      <c r="J32" s="49"/>
    </row>
    <row r="33" spans="2:10" ht="12.75" customHeight="1" x14ac:dyDescent="0.2">
      <c r="B33" s="142" t="s">
        <v>1</v>
      </c>
      <c r="C33" s="144" t="s">
        <v>2</v>
      </c>
      <c r="D33" s="146" t="s">
        <v>3</v>
      </c>
      <c r="E33" s="146" t="s">
        <v>4</v>
      </c>
      <c r="F33" s="146" t="s">
        <v>5</v>
      </c>
      <c r="G33" s="146" t="s">
        <v>6</v>
      </c>
      <c r="H33" s="144" t="s">
        <v>7</v>
      </c>
      <c r="I33" s="148" t="s">
        <v>8</v>
      </c>
      <c r="J33" s="49"/>
    </row>
    <row r="34" spans="2:10" ht="22.5" customHeight="1" x14ac:dyDescent="0.2">
      <c r="B34" s="143"/>
      <c r="C34" s="145"/>
      <c r="D34" s="147"/>
      <c r="E34" s="147"/>
      <c r="F34" s="147"/>
      <c r="G34" s="147"/>
      <c r="H34" s="145"/>
      <c r="I34" s="149"/>
      <c r="J34" s="49"/>
    </row>
    <row r="35" spans="2:10" ht="13.5" customHeight="1" x14ac:dyDescent="0.2">
      <c r="B35" s="150" t="s">
        <v>9</v>
      </c>
      <c r="C35" s="51" t="s">
        <v>10</v>
      </c>
      <c r="D35" s="52">
        <v>114</v>
      </c>
      <c r="E35" s="53">
        <v>14</v>
      </c>
      <c r="F35" s="53">
        <v>3371</v>
      </c>
      <c r="G35" s="7">
        <v>0</v>
      </c>
      <c r="H35" s="54">
        <v>11</v>
      </c>
      <c r="I35" s="65">
        <v>3510</v>
      </c>
      <c r="J35" s="49"/>
    </row>
    <row r="36" spans="2:10" ht="15" customHeight="1" x14ac:dyDescent="0.2">
      <c r="B36" s="151"/>
      <c r="C36" s="51" t="s">
        <v>11</v>
      </c>
      <c r="D36" s="55">
        <v>375</v>
      </c>
      <c r="E36" s="56">
        <v>87</v>
      </c>
      <c r="F36" s="56">
        <v>15895</v>
      </c>
      <c r="G36" s="11">
        <v>0</v>
      </c>
      <c r="H36" s="57">
        <v>44</v>
      </c>
      <c r="I36" s="66">
        <v>16401</v>
      </c>
      <c r="J36" s="49"/>
    </row>
    <row r="37" spans="2:10" ht="15" customHeight="1" x14ac:dyDescent="0.2">
      <c r="B37" s="151"/>
      <c r="C37" s="51" t="s">
        <v>12</v>
      </c>
      <c r="D37" s="55">
        <v>852</v>
      </c>
      <c r="E37" s="56">
        <v>296</v>
      </c>
      <c r="F37" s="56">
        <v>59810</v>
      </c>
      <c r="G37" s="11">
        <v>0</v>
      </c>
      <c r="H37" s="57">
        <v>120</v>
      </c>
      <c r="I37" s="66">
        <v>61078</v>
      </c>
      <c r="J37" s="49"/>
    </row>
    <row r="38" spans="2:10" ht="15" customHeight="1" x14ac:dyDescent="0.2">
      <c r="B38" s="151"/>
      <c r="C38" s="51" t="s">
        <v>13</v>
      </c>
      <c r="D38" s="55">
        <v>2116</v>
      </c>
      <c r="E38" s="56">
        <v>532</v>
      </c>
      <c r="F38" s="56">
        <v>24389</v>
      </c>
      <c r="G38" s="11">
        <v>0</v>
      </c>
      <c r="H38" s="57">
        <v>177</v>
      </c>
      <c r="I38" s="66">
        <v>27214</v>
      </c>
      <c r="J38" s="49"/>
    </row>
    <row r="39" spans="2:10" ht="15" customHeight="1" x14ac:dyDescent="0.2">
      <c r="B39" s="151"/>
      <c r="C39" s="51" t="s">
        <v>14</v>
      </c>
      <c r="D39" s="55">
        <v>7383</v>
      </c>
      <c r="E39" s="56">
        <v>9915</v>
      </c>
      <c r="F39" s="56">
        <v>125035</v>
      </c>
      <c r="G39" s="11">
        <v>0</v>
      </c>
      <c r="H39" s="57">
        <v>349</v>
      </c>
      <c r="I39" s="66">
        <v>142682</v>
      </c>
      <c r="J39" s="49"/>
    </row>
    <row r="40" spans="2:10" ht="15" customHeight="1" x14ac:dyDescent="0.2">
      <c r="B40" s="151"/>
      <c r="C40" s="51" t="s">
        <v>15</v>
      </c>
      <c r="D40" s="55">
        <v>3492</v>
      </c>
      <c r="E40" s="56">
        <v>11833</v>
      </c>
      <c r="F40" s="56">
        <v>106271</v>
      </c>
      <c r="G40" s="11">
        <v>0</v>
      </c>
      <c r="H40" s="57">
        <v>332</v>
      </c>
      <c r="I40" s="66">
        <v>121928</v>
      </c>
      <c r="J40" s="49"/>
    </row>
    <row r="41" spans="2:10" ht="15" customHeight="1" x14ac:dyDescent="0.2">
      <c r="B41" s="151"/>
      <c r="C41" s="51" t="s">
        <v>16</v>
      </c>
      <c r="D41" s="55">
        <v>1123</v>
      </c>
      <c r="E41" s="56">
        <v>3122</v>
      </c>
      <c r="F41" s="56">
        <v>41648</v>
      </c>
      <c r="G41" s="11">
        <v>0</v>
      </c>
      <c r="H41" s="57">
        <v>130</v>
      </c>
      <c r="I41" s="66">
        <v>46023</v>
      </c>
      <c r="J41" s="49"/>
    </row>
    <row r="42" spans="2:10" ht="15" customHeight="1" x14ac:dyDescent="0.2">
      <c r="B42" s="151"/>
      <c r="C42" s="51" t="s">
        <v>17</v>
      </c>
      <c r="D42" s="55">
        <v>678</v>
      </c>
      <c r="E42" s="56">
        <v>1964</v>
      </c>
      <c r="F42" s="56">
        <v>31569</v>
      </c>
      <c r="G42" s="11">
        <v>0</v>
      </c>
      <c r="H42" s="57">
        <v>141</v>
      </c>
      <c r="I42" s="66">
        <v>34352</v>
      </c>
      <c r="J42" s="49"/>
    </row>
    <row r="43" spans="2:10" ht="15" customHeight="1" x14ac:dyDescent="0.2">
      <c r="B43" s="151"/>
      <c r="C43" s="51" t="s">
        <v>18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6">
        <v>0</v>
      </c>
      <c r="J43" s="49"/>
    </row>
    <row r="44" spans="2:10" ht="14.25" customHeight="1" x14ac:dyDescent="0.2">
      <c r="B44" s="151"/>
      <c r="C44" s="58" t="s">
        <v>19</v>
      </c>
      <c r="D44" s="29">
        <v>16133</v>
      </c>
      <c r="E44" s="30">
        <v>27763</v>
      </c>
      <c r="F44" s="30">
        <v>407988</v>
      </c>
      <c r="G44" s="31">
        <v>0</v>
      </c>
      <c r="H44" s="30">
        <v>1304</v>
      </c>
      <c r="I44" s="32">
        <v>453188</v>
      </c>
      <c r="J44" s="49"/>
    </row>
    <row r="45" spans="2:10" ht="13.5" customHeight="1" x14ac:dyDescent="0.2">
      <c r="B45" s="152" t="s">
        <v>20</v>
      </c>
      <c r="C45" s="51" t="s">
        <v>10</v>
      </c>
      <c r="D45" s="52">
        <v>113</v>
      </c>
      <c r="E45" s="53">
        <v>18</v>
      </c>
      <c r="F45" s="53">
        <v>3254</v>
      </c>
      <c r="G45" s="7">
        <v>0</v>
      </c>
      <c r="H45" s="54">
        <v>11</v>
      </c>
      <c r="I45" s="65">
        <v>3396</v>
      </c>
      <c r="J45" s="49"/>
    </row>
    <row r="46" spans="2:10" ht="15" customHeight="1" x14ac:dyDescent="0.2">
      <c r="B46" s="152"/>
      <c r="C46" s="51" t="s">
        <v>11</v>
      </c>
      <c r="D46" s="55">
        <v>353</v>
      </c>
      <c r="E46" s="56">
        <v>80</v>
      </c>
      <c r="F46" s="56">
        <v>15256</v>
      </c>
      <c r="G46" s="11">
        <v>0</v>
      </c>
      <c r="H46" s="57">
        <v>52</v>
      </c>
      <c r="I46" s="66">
        <v>15741</v>
      </c>
      <c r="J46" s="49"/>
    </row>
    <row r="47" spans="2:10" ht="15" customHeight="1" x14ac:dyDescent="0.2">
      <c r="B47" s="152"/>
      <c r="C47" s="51" t="s">
        <v>12</v>
      </c>
      <c r="D47" s="55">
        <v>828</v>
      </c>
      <c r="E47" s="56">
        <v>298</v>
      </c>
      <c r="F47" s="56">
        <v>56599</v>
      </c>
      <c r="G47" s="11">
        <v>0</v>
      </c>
      <c r="H47" s="57">
        <v>93</v>
      </c>
      <c r="I47" s="66">
        <v>57818</v>
      </c>
      <c r="J47" s="49"/>
    </row>
    <row r="48" spans="2:10" ht="15" customHeight="1" x14ac:dyDescent="0.2">
      <c r="B48" s="152"/>
      <c r="C48" s="51" t="s">
        <v>13</v>
      </c>
      <c r="D48" s="55">
        <v>2479</v>
      </c>
      <c r="E48" s="56">
        <v>495</v>
      </c>
      <c r="F48" s="56">
        <v>22617</v>
      </c>
      <c r="G48" s="11">
        <v>0</v>
      </c>
      <c r="H48" s="57">
        <v>223</v>
      </c>
      <c r="I48" s="66">
        <v>25814</v>
      </c>
      <c r="J48" s="49"/>
    </row>
    <row r="49" spans="2:10" ht="15" customHeight="1" x14ac:dyDescent="0.2">
      <c r="B49" s="152"/>
      <c r="C49" s="51" t="s">
        <v>14</v>
      </c>
      <c r="D49" s="55">
        <v>8030</v>
      </c>
      <c r="E49" s="56">
        <v>6005</v>
      </c>
      <c r="F49" s="56">
        <v>126762</v>
      </c>
      <c r="G49" s="11">
        <v>0</v>
      </c>
      <c r="H49" s="57">
        <v>439</v>
      </c>
      <c r="I49" s="66">
        <v>141236</v>
      </c>
      <c r="J49" s="49"/>
    </row>
    <row r="50" spans="2:10" ht="15" customHeight="1" x14ac:dyDescent="0.2">
      <c r="B50" s="152"/>
      <c r="C50" s="51" t="s">
        <v>15</v>
      </c>
      <c r="D50" s="55">
        <v>3606</v>
      </c>
      <c r="E50" s="56">
        <v>4923</v>
      </c>
      <c r="F50" s="56">
        <v>105950</v>
      </c>
      <c r="G50" s="11">
        <v>0</v>
      </c>
      <c r="H50" s="57">
        <v>266</v>
      </c>
      <c r="I50" s="66">
        <v>114745</v>
      </c>
      <c r="J50" s="49"/>
    </row>
    <row r="51" spans="2:10" ht="15" customHeight="1" x14ac:dyDescent="0.2">
      <c r="B51" s="152"/>
      <c r="C51" s="51" t="s">
        <v>16</v>
      </c>
      <c r="D51" s="55">
        <v>1385</v>
      </c>
      <c r="E51" s="56">
        <v>677</v>
      </c>
      <c r="F51" s="56">
        <v>43961</v>
      </c>
      <c r="G51" s="11">
        <v>0</v>
      </c>
      <c r="H51" s="57">
        <v>185</v>
      </c>
      <c r="I51" s="66">
        <v>46208</v>
      </c>
      <c r="J51" s="49"/>
    </row>
    <row r="52" spans="2:10" ht="15" customHeight="1" x14ac:dyDescent="0.2">
      <c r="B52" s="152"/>
      <c r="C52" s="51" t="s">
        <v>17</v>
      </c>
      <c r="D52" s="55">
        <v>1144</v>
      </c>
      <c r="E52" s="56">
        <v>294</v>
      </c>
      <c r="F52" s="56">
        <v>48146</v>
      </c>
      <c r="G52" s="11">
        <v>0</v>
      </c>
      <c r="H52" s="57">
        <v>348</v>
      </c>
      <c r="I52" s="66">
        <v>49932</v>
      </c>
      <c r="J52" s="49"/>
    </row>
    <row r="53" spans="2:10" ht="15" customHeight="1" x14ac:dyDescent="0.2">
      <c r="B53" s="152"/>
      <c r="C53" s="51" t="s">
        <v>18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208">
        <v>0</v>
      </c>
      <c r="J53" s="49"/>
    </row>
    <row r="54" spans="2:10" ht="14.25" customHeight="1" x14ac:dyDescent="0.2">
      <c r="B54" s="153"/>
      <c r="C54" s="62" t="s">
        <v>19</v>
      </c>
      <c r="D54" s="63">
        <v>17938</v>
      </c>
      <c r="E54" s="63">
        <v>12790</v>
      </c>
      <c r="F54" s="63">
        <v>422545</v>
      </c>
      <c r="G54" s="21">
        <v>0</v>
      </c>
      <c r="H54" s="63">
        <v>1617</v>
      </c>
      <c r="I54" s="63">
        <v>454890</v>
      </c>
      <c r="J54" s="49"/>
    </row>
    <row r="55" spans="2:10" ht="14.25" customHeight="1" x14ac:dyDescent="0.2">
      <c r="B55" s="154" t="s">
        <v>6</v>
      </c>
      <c r="C55" s="158"/>
      <c r="D55" s="40">
        <v>0</v>
      </c>
      <c r="E55" s="41">
        <v>0</v>
      </c>
      <c r="F55" s="41">
        <v>0</v>
      </c>
      <c r="G55" s="41">
        <v>0</v>
      </c>
      <c r="H55" s="41">
        <v>0</v>
      </c>
      <c r="I55" s="209">
        <v>0</v>
      </c>
      <c r="J55" s="49"/>
    </row>
    <row r="56" spans="2:10" ht="14.25" customHeight="1" x14ac:dyDescent="0.2">
      <c r="B56" s="156" t="s">
        <v>8</v>
      </c>
      <c r="C56" s="157"/>
      <c r="D56" s="37">
        <v>34071</v>
      </c>
      <c r="E56" s="37">
        <v>40553</v>
      </c>
      <c r="F56" s="37">
        <v>830533</v>
      </c>
      <c r="G56" s="38">
        <v>0</v>
      </c>
      <c r="H56" s="37">
        <v>2921</v>
      </c>
      <c r="I56" s="39">
        <v>908078</v>
      </c>
      <c r="J56" s="49"/>
    </row>
    <row r="57" spans="2:10" x14ac:dyDescent="0.2">
      <c r="B57" s="2"/>
      <c r="C57" s="2"/>
      <c r="D57" s="2"/>
      <c r="E57" s="2"/>
      <c r="F57" s="2"/>
      <c r="G57" s="2"/>
      <c r="H57" s="2"/>
      <c r="I57" s="48" t="s">
        <v>63</v>
      </c>
      <c r="J57" s="49"/>
    </row>
    <row r="58" spans="2:10" x14ac:dyDescent="0.2">
      <c r="B58" s="2"/>
      <c r="C58" s="2"/>
      <c r="D58" s="2"/>
      <c r="E58" s="2"/>
      <c r="F58" s="2"/>
      <c r="G58" s="2"/>
      <c r="H58" s="2"/>
      <c r="I58" s="13"/>
      <c r="J58" s="49"/>
    </row>
    <row r="59" spans="2:10" x14ac:dyDescent="0.2">
      <c r="J59" s="49"/>
    </row>
    <row r="60" spans="2:10" ht="18.75" customHeight="1" x14ac:dyDescent="0.2">
      <c r="B60" s="139" t="s">
        <v>22</v>
      </c>
      <c r="C60" s="140"/>
      <c r="D60" s="140"/>
      <c r="E60" s="140"/>
      <c r="F60" s="140"/>
      <c r="G60" s="140"/>
      <c r="H60" s="140"/>
      <c r="I60" s="141"/>
      <c r="J60" s="49"/>
    </row>
    <row r="61" spans="2:10" ht="12.75" customHeight="1" x14ac:dyDescent="0.2">
      <c r="B61" s="142" t="s">
        <v>1</v>
      </c>
      <c r="C61" s="144" t="s">
        <v>2</v>
      </c>
      <c r="D61" s="146" t="s">
        <v>3</v>
      </c>
      <c r="E61" s="146" t="s">
        <v>4</v>
      </c>
      <c r="F61" s="146" t="s">
        <v>5</v>
      </c>
      <c r="G61" s="146" t="s">
        <v>6</v>
      </c>
      <c r="H61" s="144" t="s">
        <v>7</v>
      </c>
      <c r="I61" s="148" t="s">
        <v>8</v>
      </c>
      <c r="J61" s="49"/>
    </row>
    <row r="62" spans="2:10" ht="22.5" customHeight="1" x14ac:dyDescent="0.2">
      <c r="B62" s="143"/>
      <c r="C62" s="145"/>
      <c r="D62" s="147"/>
      <c r="E62" s="147"/>
      <c r="F62" s="147"/>
      <c r="G62" s="147"/>
      <c r="H62" s="145"/>
      <c r="I62" s="149"/>
      <c r="J62" s="49"/>
    </row>
    <row r="63" spans="2:10" ht="12.75" customHeight="1" x14ac:dyDescent="0.2">
      <c r="B63" s="150" t="s">
        <v>9</v>
      </c>
      <c r="C63" s="51" t="s">
        <v>10</v>
      </c>
      <c r="D63" s="52">
        <f t="shared" ref="D63:H71" si="0">+D7+D35</f>
        <v>235</v>
      </c>
      <c r="E63" s="53">
        <f t="shared" si="0"/>
        <v>31</v>
      </c>
      <c r="F63" s="53">
        <f t="shared" si="0"/>
        <v>7376</v>
      </c>
      <c r="G63" s="11">
        <f t="shared" si="0"/>
        <v>0</v>
      </c>
      <c r="H63" s="54">
        <f t="shared" si="0"/>
        <v>11</v>
      </c>
      <c r="I63" s="65">
        <f t="shared" ref="I63:I71" si="1">SUM(D63:H63)</f>
        <v>7653</v>
      </c>
      <c r="J63" s="49"/>
    </row>
    <row r="64" spans="2:10" ht="15" customHeight="1" x14ac:dyDescent="0.2">
      <c r="B64" s="151"/>
      <c r="C64" s="51" t="s">
        <v>11</v>
      </c>
      <c r="D64" s="55">
        <f t="shared" si="0"/>
        <v>873</v>
      </c>
      <c r="E64" s="56">
        <f t="shared" si="0"/>
        <v>254</v>
      </c>
      <c r="F64" s="56">
        <f t="shared" si="0"/>
        <v>34151</v>
      </c>
      <c r="G64" s="11">
        <f t="shared" si="0"/>
        <v>0</v>
      </c>
      <c r="H64" s="57">
        <f t="shared" si="0"/>
        <v>44</v>
      </c>
      <c r="I64" s="66">
        <f t="shared" si="1"/>
        <v>35322</v>
      </c>
      <c r="J64" s="49"/>
    </row>
    <row r="65" spans="2:10" ht="15" customHeight="1" x14ac:dyDescent="0.2">
      <c r="B65" s="151"/>
      <c r="C65" s="51" t="s">
        <v>12</v>
      </c>
      <c r="D65" s="55">
        <f t="shared" si="0"/>
        <v>2246</v>
      </c>
      <c r="E65" s="56">
        <f t="shared" si="0"/>
        <v>1075</v>
      </c>
      <c r="F65" s="56">
        <f t="shared" si="0"/>
        <v>131909</v>
      </c>
      <c r="G65" s="11">
        <f t="shared" si="0"/>
        <v>0</v>
      </c>
      <c r="H65" s="57">
        <f t="shared" si="0"/>
        <v>120</v>
      </c>
      <c r="I65" s="66">
        <f t="shared" si="1"/>
        <v>135350</v>
      </c>
      <c r="J65" s="49"/>
    </row>
    <row r="66" spans="2:10" ht="15" customHeight="1" x14ac:dyDescent="0.2">
      <c r="B66" s="151"/>
      <c r="C66" s="51" t="s">
        <v>13</v>
      </c>
      <c r="D66" s="55">
        <f t="shared" si="0"/>
        <v>9185</v>
      </c>
      <c r="E66" s="56">
        <f t="shared" si="0"/>
        <v>1180</v>
      </c>
      <c r="F66" s="56">
        <f t="shared" si="0"/>
        <v>53777</v>
      </c>
      <c r="G66" s="11">
        <f t="shared" si="0"/>
        <v>0</v>
      </c>
      <c r="H66" s="57">
        <f t="shared" si="0"/>
        <v>177</v>
      </c>
      <c r="I66" s="66">
        <f t="shared" si="1"/>
        <v>64319</v>
      </c>
      <c r="J66" s="49"/>
    </row>
    <row r="67" spans="2:10" ht="15" customHeight="1" x14ac:dyDescent="0.2">
      <c r="B67" s="151"/>
      <c r="C67" s="51" t="s">
        <v>14</v>
      </c>
      <c r="D67" s="55">
        <f t="shared" si="0"/>
        <v>26955</v>
      </c>
      <c r="E67" s="56">
        <f t="shared" si="0"/>
        <v>13749</v>
      </c>
      <c r="F67" s="56">
        <f t="shared" si="0"/>
        <v>321433</v>
      </c>
      <c r="G67" s="11">
        <f t="shared" si="0"/>
        <v>0</v>
      </c>
      <c r="H67" s="57">
        <f t="shared" si="0"/>
        <v>349</v>
      </c>
      <c r="I67" s="66">
        <f t="shared" si="1"/>
        <v>362486</v>
      </c>
      <c r="J67" s="49"/>
    </row>
    <row r="68" spans="2:10" ht="15" customHeight="1" x14ac:dyDescent="0.2">
      <c r="B68" s="151"/>
      <c r="C68" s="51" t="s">
        <v>15</v>
      </c>
      <c r="D68" s="55">
        <f t="shared" si="0"/>
        <v>10730</v>
      </c>
      <c r="E68" s="56">
        <f t="shared" si="0"/>
        <v>15029</v>
      </c>
      <c r="F68" s="56">
        <f t="shared" si="0"/>
        <v>249619</v>
      </c>
      <c r="G68" s="11">
        <f t="shared" si="0"/>
        <v>1</v>
      </c>
      <c r="H68" s="57">
        <f t="shared" si="0"/>
        <v>332</v>
      </c>
      <c r="I68" s="66">
        <f t="shared" si="1"/>
        <v>275711</v>
      </c>
      <c r="J68" s="49"/>
    </row>
    <row r="69" spans="2:10" ht="15" customHeight="1" x14ac:dyDescent="0.2">
      <c r="B69" s="151"/>
      <c r="C69" s="51" t="s">
        <v>16</v>
      </c>
      <c r="D69" s="55">
        <f t="shared" si="0"/>
        <v>2991</v>
      </c>
      <c r="E69" s="56">
        <f t="shared" si="0"/>
        <v>3484</v>
      </c>
      <c r="F69" s="56">
        <f t="shared" si="0"/>
        <v>93111</v>
      </c>
      <c r="G69" s="11">
        <f t="shared" si="0"/>
        <v>0</v>
      </c>
      <c r="H69" s="57">
        <f t="shared" si="0"/>
        <v>130</v>
      </c>
      <c r="I69" s="66">
        <f t="shared" si="1"/>
        <v>99716</v>
      </c>
      <c r="J69" s="49"/>
    </row>
    <row r="70" spans="2:10" ht="15" customHeight="1" x14ac:dyDescent="0.2">
      <c r="B70" s="151"/>
      <c r="C70" s="51" t="s">
        <v>17</v>
      </c>
      <c r="D70" s="55">
        <f t="shared" si="0"/>
        <v>1987</v>
      </c>
      <c r="E70" s="56">
        <f t="shared" si="0"/>
        <v>2183</v>
      </c>
      <c r="F70" s="56">
        <f t="shared" si="0"/>
        <v>66904</v>
      </c>
      <c r="G70" s="11">
        <f t="shared" si="0"/>
        <v>0</v>
      </c>
      <c r="H70" s="57">
        <f t="shared" si="0"/>
        <v>141</v>
      </c>
      <c r="I70" s="66">
        <f t="shared" si="1"/>
        <v>71215</v>
      </c>
      <c r="J70" s="49"/>
    </row>
    <row r="71" spans="2:10" ht="15" customHeight="1" x14ac:dyDescent="0.2">
      <c r="B71" s="151"/>
      <c r="C71" s="51" t="s">
        <v>18</v>
      </c>
      <c r="D71" s="33">
        <f t="shared" si="0"/>
        <v>0</v>
      </c>
      <c r="E71" s="34">
        <f t="shared" si="0"/>
        <v>0</v>
      </c>
      <c r="F71" s="34">
        <f t="shared" si="0"/>
        <v>0</v>
      </c>
      <c r="G71" s="11">
        <f t="shared" si="0"/>
        <v>0</v>
      </c>
      <c r="H71" s="34">
        <f t="shared" si="0"/>
        <v>0</v>
      </c>
      <c r="I71" s="43">
        <f t="shared" si="1"/>
        <v>0</v>
      </c>
      <c r="J71" s="49"/>
    </row>
    <row r="72" spans="2:10" ht="14.25" customHeight="1" x14ac:dyDescent="0.2">
      <c r="B72" s="151"/>
      <c r="C72" s="58" t="s">
        <v>19</v>
      </c>
      <c r="D72" s="60">
        <f t="shared" ref="D72:I72" si="2">SUM(D63:D71)</f>
        <v>55202</v>
      </c>
      <c r="E72" s="61">
        <f t="shared" si="2"/>
        <v>36985</v>
      </c>
      <c r="F72" s="61">
        <f t="shared" si="2"/>
        <v>958280</v>
      </c>
      <c r="G72" s="61">
        <f t="shared" si="2"/>
        <v>1</v>
      </c>
      <c r="H72" s="61">
        <f t="shared" si="2"/>
        <v>1304</v>
      </c>
      <c r="I72" s="67">
        <f t="shared" si="2"/>
        <v>1051772</v>
      </c>
      <c r="J72" s="49"/>
    </row>
    <row r="73" spans="2:10" ht="12.75" customHeight="1" x14ac:dyDescent="0.2">
      <c r="B73" s="152" t="s">
        <v>20</v>
      </c>
      <c r="C73" s="51" t="s">
        <v>10</v>
      </c>
      <c r="D73" s="52">
        <f t="shared" ref="D73:H81" si="3">+D17+D45</f>
        <v>238</v>
      </c>
      <c r="E73" s="53">
        <f t="shared" si="3"/>
        <v>33</v>
      </c>
      <c r="F73" s="53">
        <f t="shared" si="3"/>
        <v>7015</v>
      </c>
      <c r="G73" s="11">
        <f t="shared" si="3"/>
        <v>0</v>
      </c>
      <c r="H73" s="54">
        <f t="shared" si="3"/>
        <v>11</v>
      </c>
      <c r="I73" s="65">
        <f t="shared" ref="I73:I81" si="4">SUM(D73:H73)</f>
        <v>7297</v>
      </c>
      <c r="J73" s="49"/>
    </row>
    <row r="74" spans="2:10" ht="15" customHeight="1" x14ac:dyDescent="0.2">
      <c r="B74" s="152"/>
      <c r="C74" s="51" t="s">
        <v>11</v>
      </c>
      <c r="D74" s="55">
        <f t="shared" si="3"/>
        <v>807</v>
      </c>
      <c r="E74" s="56">
        <f t="shared" si="3"/>
        <v>232</v>
      </c>
      <c r="F74" s="56">
        <f t="shared" si="3"/>
        <v>32811</v>
      </c>
      <c r="G74" s="11">
        <f t="shared" si="3"/>
        <v>0</v>
      </c>
      <c r="H74" s="57">
        <f t="shared" si="3"/>
        <v>52</v>
      </c>
      <c r="I74" s="66">
        <f t="shared" si="4"/>
        <v>33902</v>
      </c>
      <c r="J74" s="49"/>
    </row>
    <row r="75" spans="2:10" ht="15" customHeight="1" x14ac:dyDescent="0.2">
      <c r="B75" s="152"/>
      <c r="C75" s="51" t="s">
        <v>12</v>
      </c>
      <c r="D75" s="55">
        <f t="shared" si="3"/>
        <v>2231</v>
      </c>
      <c r="E75" s="56">
        <f t="shared" si="3"/>
        <v>1037</v>
      </c>
      <c r="F75" s="56">
        <f t="shared" si="3"/>
        <v>125492</v>
      </c>
      <c r="G75" s="11">
        <f t="shared" si="3"/>
        <v>0</v>
      </c>
      <c r="H75" s="57">
        <f t="shared" si="3"/>
        <v>93</v>
      </c>
      <c r="I75" s="66">
        <f t="shared" si="4"/>
        <v>128853</v>
      </c>
      <c r="J75" s="49"/>
    </row>
    <row r="76" spans="2:10" ht="15" customHeight="1" x14ac:dyDescent="0.2">
      <c r="B76" s="152"/>
      <c r="C76" s="51" t="s">
        <v>13</v>
      </c>
      <c r="D76" s="55">
        <f t="shared" si="3"/>
        <v>10204</v>
      </c>
      <c r="E76" s="56">
        <f t="shared" si="3"/>
        <v>1143</v>
      </c>
      <c r="F76" s="56">
        <f t="shared" si="3"/>
        <v>49865</v>
      </c>
      <c r="G76" s="11">
        <f t="shared" si="3"/>
        <v>0</v>
      </c>
      <c r="H76" s="57">
        <f t="shared" si="3"/>
        <v>223</v>
      </c>
      <c r="I76" s="66">
        <f t="shared" si="4"/>
        <v>61435</v>
      </c>
      <c r="J76" s="49"/>
    </row>
    <row r="77" spans="2:10" ht="15" customHeight="1" x14ac:dyDescent="0.2">
      <c r="B77" s="152"/>
      <c r="C77" s="51" t="s">
        <v>14</v>
      </c>
      <c r="D77" s="55">
        <f t="shared" si="3"/>
        <v>28036</v>
      </c>
      <c r="E77" s="56">
        <f t="shared" si="3"/>
        <v>9717</v>
      </c>
      <c r="F77" s="56">
        <f t="shared" si="3"/>
        <v>332529</v>
      </c>
      <c r="G77" s="11">
        <f t="shared" si="3"/>
        <v>0</v>
      </c>
      <c r="H77" s="57">
        <f t="shared" si="3"/>
        <v>439</v>
      </c>
      <c r="I77" s="66">
        <f t="shared" si="4"/>
        <v>370721</v>
      </c>
      <c r="J77" s="49"/>
    </row>
    <row r="78" spans="2:10" ht="15" customHeight="1" x14ac:dyDescent="0.2">
      <c r="B78" s="152"/>
      <c r="C78" s="51" t="s">
        <v>15</v>
      </c>
      <c r="D78" s="55">
        <f t="shared" si="3"/>
        <v>10292</v>
      </c>
      <c r="E78" s="56">
        <f t="shared" si="3"/>
        <v>7653</v>
      </c>
      <c r="F78" s="56">
        <f t="shared" si="3"/>
        <v>267029</v>
      </c>
      <c r="G78" s="11">
        <f t="shared" si="3"/>
        <v>1</v>
      </c>
      <c r="H78" s="57">
        <f t="shared" si="3"/>
        <v>266</v>
      </c>
      <c r="I78" s="66">
        <f t="shared" si="4"/>
        <v>285241</v>
      </c>
      <c r="J78" s="49"/>
    </row>
    <row r="79" spans="2:10" ht="15" customHeight="1" x14ac:dyDescent="0.2">
      <c r="B79" s="152"/>
      <c r="C79" s="51" t="s">
        <v>16</v>
      </c>
      <c r="D79" s="55">
        <f t="shared" si="3"/>
        <v>3507</v>
      </c>
      <c r="E79" s="56">
        <f t="shared" si="3"/>
        <v>1081</v>
      </c>
      <c r="F79" s="56">
        <f t="shared" si="3"/>
        <v>108735</v>
      </c>
      <c r="G79" s="11">
        <f t="shared" si="3"/>
        <v>0</v>
      </c>
      <c r="H79" s="57">
        <f t="shared" si="3"/>
        <v>185</v>
      </c>
      <c r="I79" s="66">
        <f t="shared" si="4"/>
        <v>113508</v>
      </c>
      <c r="J79" s="49"/>
    </row>
    <row r="80" spans="2:10" ht="15" customHeight="1" x14ac:dyDescent="0.2">
      <c r="B80" s="152"/>
      <c r="C80" s="51" t="s">
        <v>17</v>
      </c>
      <c r="D80" s="55">
        <f t="shared" si="3"/>
        <v>3552</v>
      </c>
      <c r="E80" s="56">
        <f t="shared" si="3"/>
        <v>677</v>
      </c>
      <c r="F80" s="56">
        <f t="shared" si="3"/>
        <v>116419</v>
      </c>
      <c r="G80" s="11">
        <f t="shared" si="3"/>
        <v>0</v>
      </c>
      <c r="H80" s="57">
        <f t="shared" si="3"/>
        <v>348</v>
      </c>
      <c r="I80" s="66">
        <f t="shared" si="4"/>
        <v>120996</v>
      </c>
      <c r="J80" s="49"/>
    </row>
    <row r="81" spans="2:11" ht="15" customHeight="1" x14ac:dyDescent="0.2">
      <c r="B81" s="152"/>
      <c r="C81" s="51" t="s">
        <v>18</v>
      </c>
      <c r="D81" s="33">
        <f t="shared" si="3"/>
        <v>0</v>
      </c>
      <c r="E81" s="34">
        <f t="shared" si="3"/>
        <v>0</v>
      </c>
      <c r="F81" s="34">
        <f t="shared" si="3"/>
        <v>0</v>
      </c>
      <c r="G81" s="11">
        <f t="shared" si="3"/>
        <v>0</v>
      </c>
      <c r="H81" s="34">
        <f t="shared" si="3"/>
        <v>0</v>
      </c>
      <c r="I81" s="43">
        <f t="shared" si="4"/>
        <v>0</v>
      </c>
      <c r="J81" s="49"/>
      <c r="K81" s="1"/>
    </row>
    <row r="82" spans="2:11" ht="14.25" customHeight="1" x14ac:dyDescent="0.2">
      <c r="B82" s="153"/>
      <c r="C82" s="62" t="s">
        <v>19</v>
      </c>
      <c r="D82" s="63">
        <f t="shared" ref="D82:I82" si="5">SUM(D73:D81)</f>
        <v>58867</v>
      </c>
      <c r="E82" s="63">
        <f t="shared" si="5"/>
        <v>21573</v>
      </c>
      <c r="F82" s="63">
        <f t="shared" si="5"/>
        <v>1039895</v>
      </c>
      <c r="G82" s="63">
        <f t="shared" si="5"/>
        <v>1</v>
      </c>
      <c r="H82" s="63">
        <f t="shared" si="5"/>
        <v>1617</v>
      </c>
      <c r="I82" s="68">
        <f t="shared" si="5"/>
        <v>1121953</v>
      </c>
      <c r="J82" s="49"/>
    </row>
    <row r="83" spans="2:11" ht="14.25" customHeight="1" x14ac:dyDescent="0.2">
      <c r="B83" s="154" t="s">
        <v>6</v>
      </c>
      <c r="C83" s="155"/>
      <c r="D83" s="40">
        <f>D55+D27</f>
        <v>0</v>
      </c>
      <c r="E83" s="41">
        <f t="shared" ref="E83:H83" si="6">E55+E27</f>
        <v>0</v>
      </c>
      <c r="F83" s="41">
        <f t="shared" si="6"/>
        <v>1</v>
      </c>
      <c r="G83" s="41">
        <f t="shared" si="6"/>
        <v>0</v>
      </c>
      <c r="H83" s="41">
        <f t="shared" si="6"/>
        <v>0</v>
      </c>
      <c r="I83" s="42">
        <f>SUM(D83:H83)</f>
        <v>1</v>
      </c>
      <c r="J83" s="49"/>
    </row>
    <row r="84" spans="2:11" ht="14.25" customHeight="1" x14ac:dyDescent="0.2">
      <c r="B84" s="156" t="s">
        <v>8</v>
      </c>
      <c r="C84" s="157"/>
      <c r="D84" s="3">
        <f t="shared" ref="D84:I84" si="7">D72+D82+D83</f>
        <v>114069</v>
      </c>
      <c r="E84" s="3">
        <f t="shared" si="7"/>
        <v>58558</v>
      </c>
      <c r="F84" s="3">
        <f t="shared" si="7"/>
        <v>1998176</v>
      </c>
      <c r="G84" s="3">
        <f t="shared" si="7"/>
        <v>2</v>
      </c>
      <c r="H84" s="3">
        <f t="shared" si="7"/>
        <v>2921</v>
      </c>
      <c r="I84" s="4">
        <f t="shared" si="7"/>
        <v>2173726</v>
      </c>
      <c r="J84" s="49"/>
    </row>
    <row r="85" spans="2:11" x14ac:dyDescent="0.2">
      <c r="B85" s="13"/>
      <c r="C85" s="2"/>
      <c r="D85" s="2"/>
      <c r="E85" s="2"/>
      <c r="F85" s="2"/>
      <c r="G85" s="2"/>
      <c r="H85" s="2"/>
      <c r="I85" s="48" t="s">
        <v>63</v>
      </c>
    </row>
    <row r="86" spans="2:11" x14ac:dyDescent="0.2"/>
    <row r="87" spans="2:11" x14ac:dyDescent="0.2"/>
    <row r="88" spans="2:11" x14ac:dyDescent="0.2"/>
    <row r="89" spans="2:11" x14ac:dyDescent="0.2"/>
  </sheetData>
  <sheetProtection selectLockedCells="1" selectUnlockedCells="1"/>
  <mergeCells count="39">
    <mergeCell ref="I61:I62"/>
    <mergeCell ref="B63:B72"/>
    <mergeCell ref="B73:B82"/>
    <mergeCell ref="B83:C83"/>
    <mergeCell ref="B84:C84"/>
    <mergeCell ref="B61:B62"/>
    <mergeCell ref="C61:C62"/>
    <mergeCell ref="D61:D62"/>
    <mergeCell ref="E61:E62"/>
    <mergeCell ref="F61:F62"/>
    <mergeCell ref="G61:G62"/>
    <mergeCell ref="H61:H62"/>
    <mergeCell ref="B35:B44"/>
    <mergeCell ref="B45:B54"/>
    <mergeCell ref="B55:C55"/>
    <mergeCell ref="B56:C56"/>
    <mergeCell ref="B60:I60"/>
    <mergeCell ref="G33:G34"/>
    <mergeCell ref="B7:B16"/>
    <mergeCell ref="B17:B26"/>
    <mergeCell ref="B27:C27"/>
    <mergeCell ref="B28:C28"/>
    <mergeCell ref="B32:I32"/>
    <mergeCell ref="H33:H34"/>
    <mergeCell ref="I33:I34"/>
    <mergeCell ref="B33:B34"/>
    <mergeCell ref="C33:C34"/>
    <mergeCell ref="D33:D34"/>
    <mergeCell ref="E33:E34"/>
    <mergeCell ref="F33:F34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scale="75" firstPageNumber="0" fitToHeight="0" orientation="portrait"/>
  <ignoredErrors>
    <ignoredError sqref="G63:G70 H63:H70 G73:G80 H73:H80 H71 G71 D71:F71 I71 G84 H84 H81:H83 G81:G83 D81:F83 I81 I83" unlockedFormula="1"/>
    <ignoredError sqref="I82 I72 D72:F72 G72 H72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9"/>
  <sheetViews>
    <sheetView showGridLines="0" topLeftCell="BW28" zoomScaleNormal="100" workbookViewId="0">
      <selection activeCell="CF61" sqref="CF61"/>
    </sheetView>
  </sheetViews>
  <sheetFormatPr baseColWidth="10" defaultColWidth="0" defaultRowHeight="12.75" zeroHeight="1" x14ac:dyDescent="0.2"/>
  <cols>
    <col min="1" max="1" width="7" customWidth="1"/>
    <col min="2" max="2" width="7.85546875" customWidth="1"/>
    <col min="3" max="3" width="9.7109375" customWidth="1"/>
    <col min="4" max="4" width="13.42578125" customWidth="1"/>
    <col min="5" max="5" width="9.85546875" customWidth="1"/>
    <col min="6" max="6" width="9.7109375" customWidth="1"/>
    <col min="7" max="7" width="9.5703125" customWidth="1"/>
    <col min="8" max="8" width="13.42578125" customWidth="1"/>
    <col min="9" max="9" width="9.85546875" customWidth="1"/>
    <col min="10" max="10" width="8.7109375" customWidth="1"/>
    <col min="11" max="11" width="9.7109375" customWidth="1"/>
    <col min="12" max="12" width="13.42578125" customWidth="1"/>
    <col min="13" max="13" width="9.85546875" customWidth="1"/>
    <col min="14" max="15" width="9.7109375" customWidth="1"/>
    <col min="16" max="16" width="13.42578125" customWidth="1"/>
    <col min="17" max="17" width="9.85546875" customWidth="1"/>
    <col min="18" max="18" width="9.7109375" customWidth="1"/>
    <col min="19" max="19" width="9.5703125" customWidth="1"/>
    <col min="20" max="20" width="13.42578125" customWidth="1"/>
    <col min="21" max="21" width="9.85546875" customWidth="1"/>
    <col min="22" max="22" width="8.7109375" customWidth="1"/>
    <col min="23" max="23" width="9.5703125" customWidth="1"/>
    <col min="24" max="24" width="13.42578125" customWidth="1"/>
    <col min="25" max="25" width="9.85546875" customWidth="1"/>
    <col min="26" max="26" width="9.7109375" customWidth="1"/>
    <col min="27" max="27" width="9.5703125" customWidth="1"/>
    <col min="28" max="28" width="13.42578125" customWidth="1"/>
    <col min="29" max="29" width="9.85546875" customWidth="1"/>
    <col min="30" max="30" width="8.7109375" customWidth="1"/>
    <col min="31" max="31" width="9.7109375" customWidth="1"/>
    <col min="32" max="32" width="13.42578125" customWidth="1"/>
    <col min="33" max="33" width="9.85546875" customWidth="1"/>
    <col min="34" max="35" width="9.7109375" customWidth="1"/>
    <col min="36" max="36" width="13.42578125" customWidth="1"/>
    <col min="37" max="37" width="9.85546875" customWidth="1"/>
    <col min="38" max="38" width="9.7109375" customWidth="1"/>
    <col min="39" max="39" width="9.5703125" customWidth="1"/>
    <col min="40" max="40" width="13.42578125" customWidth="1"/>
    <col min="41" max="41" width="9.85546875" customWidth="1"/>
    <col min="42" max="42" width="8.7109375" customWidth="1"/>
    <col min="43" max="43" width="10.140625" customWidth="1"/>
    <col min="44" max="44" width="10.5703125" customWidth="1"/>
    <col min="45" max="45" width="7.7109375" customWidth="1"/>
    <col min="46" max="46" width="10" customWidth="1"/>
    <col min="47" max="47" width="10.140625" customWidth="1"/>
    <col min="48" max="48" width="10.5703125" customWidth="1"/>
    <col min="49" max="49" width="7.7109375" customWidth="1"/>
    <col min="50" max="50" width="10" customWidth="1"/>
    <col min="51" max="51" width="10.140625" customWidth="1"/>
    <col min="52" max="52" width="10.5703125" customWidth="1"/>
    <col min="53" max="53" width="7.7109375" customWidth="1"/>
    <col min="54" max="54" width="10" customWidth="1"/>
    <col min="55" max="55" width="10.140625" customWidth="1"/>
    <col min="56" max="56" width="10.5703125" customWidth="1"/>
    <col min="57" max="57" width="7.7109375" customWidth="1"/>
    <col min="58" max="58" width="10" customWidth="1"/>
    <col min="59" max="59" width="10.140625" customWidth="1"/>
    <col min="60" max="60" width="10.5703125" customWidth="1"/>
    <col min="61" max="61" width="7.7109375" customWidth="1"/>
    <col min="62" max="62" width="10" customWidth="1"/>
    <col min="63" max="63" width="10.140625" customWidth="1"/>
    <col min="64" max="64" width="10.5703125" customWidth="1"/>
    <col min="65" max="65" width="7.7109375" customWidth="1"/>
    <col min="66" max="66" width="10" customWidth="1"/>
    <col min="67" max="67" width="10.140625" customWidth="1"/>
    <col min="68" max="68" width="10.5703125" customWidth="1"/>
    <col min="69" max="69" width="7.7109375" customWidth="1"/>
    <col min="70" max="70" width="10" customWidth="1"/>
    <col min="71" max="71" width="10.140625" customWidth="1"/>
    <col min="72" max="72" width="10.5703125" customWidth="1"/>
    <col min="73" max="73" width="7.7109375" customWidth="1"/>
    <col min="74" max="74" width="10" customWidth="1"/>
    <col min="75" max="76" width="10.140625" customWidth="1"/>
    <col min="77" max="77" width="7.7109375" customWidth="1"/>
    <col min="78" max="78" width="10" customWidth="1"/>
    <col min="79" max="79" width="10.140625" customWidth="1"/>
    <col min="80" max="80" width="10.5703125" customWidth="1"/>
    <col min="81" max="81" width="7.7109375" customWidth="1"/>
    <col min="82" max="82" width="10" customWidth="1"/>
    <col min="83" max="83" width="10.140625" customWidth="1"/>
    <col min="84" max="84" width="10.5703125" customWidth="1"/>
    <col min="85" max="85" width="7.7109375" customWidth="1"/>
    <col min="86" max="86" width="10" customWidth="1"/>
    <col min="87" max="87" width="10.140625" customWidth="1"/>
    <col min="88" max="88" width="10.7109375" customWidth="1"/>
    <col min="89" max="89" width="7.7109375" customWidth="1"/>
    <col min="90" max="90" width="10" customWidth="1"/>
    <col min="91" max="91" width="10.140625" customWidth="1"/>
    <col min="92" max="92" width="10.7109375" customWidth="1"/>
    <col min="93" max="93" width="7.7109375" customWidth="1"/>
    <col min="94" max="94" width="10" customWidth="1"/>
    <col min="95" max="95" width="10.140625" customWidth="1"/>
    <col min="96" max="96" width="10.5703125" customWidth="1"/>
    <col min="97" max="97" width="7.7109375" customWidth="1"/>
    <col min="98" max="98" width="10" customWidth="1"/>
    <col min="99" max="99" width="7.85546875" customWidth="1"/>
    <col min="100" max="100" width="7.5703125" hidden="1"/>
    <col min="101" max="101" width="6" hidden="1"/>
    <col min="102" max="102" width="7.42578125" hidden="1"/>
    <col min="103" max="103" width="7.7109375" hidden="1"/>
    <col min="104" max="104" width="8.5703125" hidden="1"/>
    <col min="105" max="105" width="5.7109375" hidden="1"/>
    <col min="106" max="106" width="7.140625" hidden="1"/>
    <col min="107" max="107" width="7.85546875" hidden="1"/>
    <col min="108" max="108" width="7.7109375" hidden="1"/>
    <col min="109" max="109" width="5.7109375" hidden="1"/>
    <col min="110" max="110" width="7.5703125" hidden="1"/>
    <col min="111" max="111" width="8.140625" hidden="1"/>
    <col min="112" max="112" width="8.28515625" hidden="1"/>
    <col min="113" max="113" width="7" hidden="1"/>
    <col min="114" max="114" width="8.28515625" hidden="1"/>
    <col min="115" max="115" width="8" hidden="1"/>
    <col min="116" max="116" width="7.28515625" hidden="1"/>
    <col min="117" max="117" width="7.5703125" hidden="1"/>
    <col min="118" max="118" width="7.7109375" hidden="1"/>
    <col min="119" max="119" width="7" hidden="1"/>
    <col min="120" max="120" width="8" hidden="1"/>
    <col min="121" max="121" width="8.140625" hidden="1"/>
    <col min="122" max="122" width="7.28515625" hidden="1"/>
    <col min="123" max="16384" width="11.42578125" hidden="1"/>
  </cols>
  <sheetData>
    <row r="1" spans="1:46" ht="12.75" customHeight="1" x14ac:dyDescent="0.2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90"/>
    </row>
    <row r="2" spans="1:46" ht="18.7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47" t="s">
        <v>64</v>
      </c>
      <c r="W2" s="70"/>
      <c r="X2" s="70"/>
      <c r="Y2" s="70"/>
      <c r="Z2" s="70"/>
      <c r="AA2" s="70"/>
      <c r="AB2" s="70"/>
      <c r="AC2" s="137"/>
      <c r="AD2" s="137"/>
      <c r="AE2" s="135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</row>
    <row r="3" spans="1:46" ht="12.75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</row>
    <row r="4" spans="1:46" ht="15.75" customHeight="1" x14ac:dyDescent="0.2">
      <c r="A4" s="159" t="s">
        <v>23</v>
      </c>
      <c r="B4" s="159"/>
      <c r="C4" s="71"/>
      <c r="D4" s="71"/>
      <c r="E4" s="71"/>
      <c r="F4" s="71"/>
      <c r="G4" s="71"/>
      <c r="H4" s="71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</row>
    <row r="5" spans="1:46" ht="18.75" customHeight="1" x14ac:dyDescent="0.2">
      <c r="A5" s="160"/>
      <c r="B5" s="161" t="s">
        <v>24</v>
      </c>
      <c r="C5" s="162" t="s">
        <v>25</v>
      </c>
      <c r="D5" s="163"/>
      <c r="E5" s="163"/>
      <c r="F5" s="164"/>
      <c r="G5" s="165" t="s">
        <v>26</v>
      </c>
      <c r="H5" s="166"/>
      <c r="I5" s="166"/>
      <c r="J5" s="167"/>
      <c r="K5" s="168" t="s">
        <v>27</v>
      </c>
      <c r="L5" s="166"/>
      <c r="M5" s="166"/>
      <c r="N5" s="169"/>
      <c r="O5" s="170" t="s">
        <v>28</v>
      </c>
      <c r="P5" s="171"/>
      <c r="Q5" s="171"/>
      <c r="R5" s="172"/>
      <c r="S5" s="170" t="s">
        <v>29</v>
      </c>
      <c r="T5" s="171"/>
      <c r="U5" s="171"/>
      <c r="V5" s="172"/>
      <c r="W5" s="170" t="s">
        <v>30</v>
      </c>
      <c r="X5" s="171"/>
      <c r="Y5" s="171"/>
      <c r="Z5" s="172"/>
      <c r="AA5" s="170" t="s">
        <v>31</v>
      </c>
      <c r="AB5" s="171"/>
      <c r="AC5" s="171"/>
      <c r="AD5" s="172"/>
      <c r="AE5" s="170" t="s">
        <v>32</v>
      </c>
      <c r="AF5" s="171"/>
      <c r="AG5" s="171"/>
      <c r="AH5" s="172"/>
      <c r="AI5" s="170" t="s">
        <v>33</v>
      </c>
      <c r="AJ5" s="171"/>
      <c r="AK5" s="171"/>
      <c r="AL5" s="172"/>
      <c r="AM5" s="170" t="s">
        <v>34</v>
      </c>
      <c r="AN5" s="171"/>
      <c r="AO5" s="171"/>
      <c r="AP5" s="172"/>
    </row>
    <row r="6" spans="1:46" ht="17.25" customHeight="1" x14ac:dyDescent="0.2">
      <c r="A6" s="173" t="s">
        <v>1</v>
      </c>
      <c r="B6" s="175" t="s">
        <v>2</v>
      </c>
      <c r="C6" s="177" t="s">
        <v>5</v>
      </c>
      <c r="D6" s="178" t="s">
        <v>35</v>
      </c>
      <c r="E6" s="178" t="s">
        <v>36</v>
      </c>
      <c r="F6" s="179" t="s">
        <v>8</v>
      </c>
      <c r="G6" s="177" t="s">
        <v>5</v>
      </c>
      <c r="H6" s="180" t="s">
        <v>35</v>
      </c>
      <c r="I6" s="180" t="s">
        <v>36</v>
      </c>
      <c r="J6" s="186" t="s">
        <v>8</v>
      </c>
      <c r="K6" s="188" t="s">
        <v>5</v>
      </c>
      <c r="L6" s="180" t="s">
        <v>35</v>
      </c>
      <c r="M6" s="180" t="s">
        <v>36</v>
      </c>
      <c r="N6" s="190" t="s">
        <v>8</v>
      </c>
      <c r="O6" s="192" t="s">
        <v>5</v>
      </c>
      <c r="P6" s="182" t="s">
        <v>35</v>
      </c>
      <c r="Q6" s="182" t="s">
        <v>36</v>
      </c>
      <c r="R6" s="184" t="s">
        <v>8</v>
      </c>
      <c r="S6" s="192" t="s">
        <v>5</v>
      </c>
      <c r="T6" s="182" t="s">
        <v>35</v>
      </c>
      <c r="U6" s="182" t="s">
        <v>36</v>
      </c>
      <c r="V6" s="184" t="s">
        <v>8</v>
      </c>
      <c r="W6" s="192" t="s">
        <v>5</v>
      </c>
      <c r="X6" s="182" t="s">
        <v>35</v>
      </c>
      <c r="Y6" s="182" t="s">
        <v>36</v>
      </c>
      <c r="Z6" s="184" t="s">
        <v>8</v>
      </c>
      <c r="AA6" s="192" t="s">
        <v>5</v>
      </c>
      <c r="AB6" s="182" t="s">
        <v>35</v>
      </c>
      <c r="AC6" s="182" t="s">
        <v>36</v>
      </c>
      <c r="AD6" s="184" t="s">
        <v>8</v>
      </c>
      <c r="AE6" s="192" t="s">
        <v>5</v>
      </c>
      <c r="AF6" s="182" t="s">
        <v>35</v>
      </c>
      <c r="AG6" s="182" t="s">
        <v>36</v>
      </c>
      <c r="AH6" s="184" t="s">
        <v>8</v>
      </c>
      <c r="AI6" s="192" t="s">
        <v>5</v>
      </c>
      <c r="AJ6" s="182" t="s">
        <v>35</v>
      </c>
      <c r="AK6" s="182" t="s">
        <v>36</v>
      </c>
      <c r="AL6" s="184" t="s">
        <v>8</v>
      </c>
      <c r="AM6" s="192" t="s">
        <v>5</v>
      </c>
      <c r="AN6" s="182" t="s">
        <v>35</v>
      </c>
      <c r="AO6" s="182" t="s">
        <v>36</v>
      </c>
      <c r="AP6" s="184" t="s">
        <v>8</v>
      </c>
    </row>
    <row r="7" spans="1:46" ht="18.75" customHeight="1" x14ac:dyDescent="0.2">
      <c r="A7" s="174"/>
      <c r="B7" s="176"/>
      <c r="C7" s="177"/>
      <c r="D7" s="178"/>
      <c r="E7" s="178"/>
      <c r="F7" s="179"/>
      <c r="G7" s="177"/>
      <c r="H7" s="181"/>
      <c r="I7" s="181"/>
      <c r="J7" s="187"/>
      <c r="K7" s="189"/>
      <c r="L7" s="181"/>
      <c r="M7" s="181"/>
      <c r="N7" s="191"/>
      <c r="O7" s="193"/>
      <c r="P7" s="183"/>
      <c r="Q7" s="183"/>
      <c r="R7" s="185"/>
      <c r="S7" s="193"/>
      <c r="T7" s="183"/>
      <c r="U7" s="183"/>
      <c r="V7" s="185"/>
      <c r="W7" s="193"/>
      <c r="X7" s="183"/>
      <c r="Y7" s="183"/>
      <c r="Z7" s="185"/>
      <c r="AA7" s="193"/>
      <c r="AB7" s="183"/>
      <c r="AC7" s="183"/>
      <c r="AD7" s="185"/>
      <c r="AE7" s="193"/>
      <c r="AF7" s="183"/>
      <c r="AG7" s="183"/>
      <c r="AH7" s="185"/>
      <c r="AI7" s="193"/>
      <c r="AJ7" s="183"/>
      <c r="AK7" s="183"/>
      <c r="AL7" s="185"/>
      <c r="AM7" s="193"/>
      <c r="AN7" s="183"/>
      <c r="AO7" s="183"/>
      <c r="AP7" s="185"/>
    </row>
    <row r="8" spans="1:46" ht="15" customHeight="1" x14ac:dyDescent="0.2">
      <c r="A8" s="194" t="s">
        <v>9</v>
      </c>
      <c r="B8" s="73" t="s">
        <v>10</v>
      </c>
      <c r="C8" s="74">
        <v>445</v>
      </c>
      <c r="D8" s="75">
        <v>33</v>
      </c>
      <c r="E8" s="75">
        <v>0</v>
      </c>
      <c r="F8" s="76">
        <v>478</v>
      </c>
      <c r="G8" s="74">
        <v>200</v>
      </c>
      <c r="H8" s="75">
        <v>6</v>
      </c>
      <c r="I8" s="75">
        <v>0</v>
      </c>
      <c r="J8" s="76">
        <v>206</v>
      </c>
      <c r="K8" s="74">
        <v>409</v>
      </c>
      <c r="L8" s="75">
        <v>42</v>
      </c>
      <c r="M8" s="75">
        <v>0</v>
      </c>
      <c r="N8" s="77">
        <v>451</v>
      </c>
      <c r="O8" s="78">
        <v>438</v>
      </c>
      <c r="P8" s="80">
        <v>19</v>
      </c>
      <c r="Q8" s="80">
        <v>0</v>
      </c>
      <c r="R8" s="81">
        <v>457</v>
      </c>
      <c r="S8" s="78">
        <v>167</v>
      </c>
      <c r="T8" s="80">
        <v>5</v>
      </c>
      <c r="U8" s="80">
        <v>0</v>
      </c>
      <c r="V8" s="81">
        <v>172</v>
      </c>
      <c r="W8" s="78">
        <v>256</v>
      </c>
      <c r="X8" s="80">
        <v>2</v>
      </c>
      <c r="Y8" s="80">
        <v>0</v>
      </c>
      <c r="Z8" s="81">
        <v>258</v>
      </c>
      <c r="AA8" s="78">
        <v>98</v>
      </c>
      <c r="AB8" s="80">
        <v>3</v>
      </c>
      <c r="AC8" s="80">
        <v>0</v>
      </c>
      <c r="AD8" s="81">
        <v>101</v>
      </c>
      <c r="AE8" s="78">
        <v>1222</v>
      </c>
      <c r="AF8" s="80">
        <v>22</v>
      </c>
      <c r="AG8" s="80">
        <v>0</v>
      </c>
      <c r="AH8" s="81">
        <v>1244</v>
      </c>
      <c r="AI8" s="78">
        <v>423</v>
      </c>
      <c r="AJ8" s="80">
        <v>1</v>
      </c>
      <c r="AK8" s="80">
        <v>0</v>
      </c>
      <c r="AL8" s="81">
        <v>424</v>
      </c>
      <c r="AM8" s="78">
        <v>347</v>
      </c>
      <c r="AN8" s="80">
        <v>5</v>
      </c>
      <c r="AO8" s="80">
        <v>0</v>
      </c>
      <c r="AP8" s="81">
        <v>352</v>
      </c>
    </row>
    <row r="9" spans="1:46" ht="15" customHeight="1" x14ac:dyDescent="0.2">
      <c r="A9" s="195"/>
      <c r="B9" s="73" t="s">
        <v>11</v>
      </c>
      <c r="C9" s="82">
        <v>2161</v>
      </c>
      <c r="D9" s="83">
        <v>184</v>
      </c>
      <c r="E9" s="83">
        <v>0</v>
      </c>
      <c r="F9" s="84">
        <v>2345</v>
      </c>
      <c r="G9" s="82">
        <v>890</v>
      </c>
      <c r="H9" s="83">
        <v>27</v>
      </c>
      <c r="I9" s="83">
        <v>0</v>
      </c>
      <c r="J9" s="84">
        <v>917</v>
      </c>
      <c r="K9" s="82">
        <v>1996</v>
      </c>
      <c r="L9" s="83">
        <v>174</v>
      </c>
      <c r="M9" s="83">
        <v>0</v>
      </c>
      <c r="N9" s="85">
        <v>2170</v>
      </c>
      <c r="O9" s="86">
        <v>1881</v>
      </c>
      <c r="P9" s="87">
        <v>142</v>
      </c>
      <c r="Q9" s="87">
        <v>0</v>
      </c>
      <c r="R9" s="88">
        <v>2023</v>
      </c>
      <c r="S9" s="86">
        <v>717</v>
      </c>
      <c r="T9" s="87">
        <v>8</v>
      </c>
      <c r="U9" s="87">
        <v>0</v>
      </c>
      <c r="V9" s="88">
        <v>725</v>
      </c>
      <c r="W9" s="86">
        <v>1559</v>
      </c>
      <c r="X9" s="87">
        <v>24</v>
      </c>
      <c r="Y9" s="87">
        <v>0</v>
      </c>
      <c r="Z9" s="88">
        <v>1583</v>
      </c>
      <c r="AA9" s="86">
        <v>340</v>
      </c>
      <c r="AB9" s="87">
        <v>17</v>
      </c>
      <c r="AC9" s="87">
        <v>0</v>
      </c>
      <c r="AD9" s="88">
        <v>357</v>
      </c>
      <c r="AE9" s="86">
        <v>5443</v>
      </c>
      <c r="AF9" s="87">
        <v>44</v>
      </c>
      <c r="AG9" s="87">
        <v>0</v>
      </c>
      <c r="AH9" s="88">
        <v>5487</v>
      </c>
      <c r="AI9" s="86">
        <v>1886</v>
      </c>
      <c r="AJ9" s="87">
        <v>27</v>
      </c>
      <c r="AK9" s="87">
        <v>0</v>
      </c>
      <c r="AL9" s="88">
        <v>1913</v>
      </c>
      <c r="AM9" s="86">
        <v>1383</v>
      </c>
      <c r="AN9" s="87">
        <v>18</v>
      </c>
      <c r="AO9" s="87">
        <v>0</v>
      </c>
      <c r="AP9" s="88">
        <v>1401</v>
      </c>
    </row>
    <row r="10" spans="1:46" ht="15" customHeight="1" x14ac:dyDescent="0.2">
      <c r="A10" s="195"/>
      <c r="B10" s="73" t="s">
        <v>12</v>
      </c>
      <c r="C10" s="82">
        <v>8268</v>
      </c>
      <c r="D10" s="83">
        <v>670</v>
      </c>
      <c r="E10" s="83">
        <v>0</v>
      </c>
      <c r="F10" s="84">
        <v>8938</v>
      </c>
      <c r="G10" s="82">
        <v>3769</v>
      </c>
      <c r="H10" s="83">
        <v>72</v>
      </c>
      <c r="I10" s="83">
        <v>0</v>
      </c>
      <c r="J10" s="84">
        <v>3841</v>
      </c>
      <c r="K10" s="82">
        <v>7077</v>
      </c>
      <c r="L10" s="83">
        <v>615</v>
      </c>
      <c r="M10" s="83">
        <v>0</v>
      </c>
      <c r="N10" s="85">
        <v>7692</v>
      </c>
      <c r="O10" s="86">
        <v>6598</v>
      </c>
      <c r="P10" s="87">
        <v>412</v>
      </c>
      <c r="Q10" s="87">
        <v>0</v>
      </c>
      <c r="R10" s="88">
        <v>7010</v>
      </c>
      <c r="S10" s="86">
        <v>3721</v>
      </c>
      <c r="T10" s="87">
        <v>9</v>
      </c>
      <c r="U10" s="87">
        <v>0</v>
      </c>
      <c r="V10" s="88">
        <v>3730</v>
      </c>
      <c r="W10" s="86">
        <v>6115</v>
      </c>
      <c r="X10" s="87">
        <v>82</v>
      </c>
      <c r="Y10" s="87">
        <v>0</v>
      </c>
      <c r="Z10" s="88">
        <v>6197</v>
      </c>
      <c r="AA10" s="86">
        <v>1683</v>
      </c>
      <c r="AB10" s="87">
        <v>58</v>
      </c>
      <c r="AC10" s="87">
        <v>0</v>
      </c>
      <c r="AD10" s="88">
        <v>1741</v>
      </c>
      <c r="AE10" s="86">
        <v>21632</v>
      </c>
      <c r="AF10" s="87">
        <v>168</v>
      </c>
      <c r="AG10" s="87">
        <v>0</v>
      </c>
      <c r="AH10" s="88">
        <v>21800</v>
      </c>
      <c r="AI10" s="86">
        <v>7760</v>
      </c>
      <c r="AJ10" s="87">
        <v>63</v>
      </c>
      <c r="AK10" s="87">
        <v>0</v>
      </c>
      <c r="AL10" s="88">
        <v>7823</v>
      </c>
      <c r="AM10" s="86">
        <v>5476</v>
      </c>
      <c r="AN10" s="87">
        <v>24</v>
      </c>
      <c r="AO10" s="87">
        <v>0</v>
      </c>
      <c r="AP10" s="88">
        <v>5500</v>
      </c>
    </row>
    <row r="11" spans="1:46" ht="15" customHeight="1" x14ac:dyDescent="0.2">
      <c r="A11" s="195"/>
      <c r="B11" s="73" t="s">
        <v>13</v>
      </c>
      <c r="C11" s="82">
        <v>3385</v>
      </c>
      <c r="D11" s="83">
        <v>1652</v>
      </c>
      <c r="E11" s="83">
        <v>0</v>
      </c>
      <c r="F11" s="84">
        <v>5037</v>
      </c>
      <c r="G11" s="82">
        <v>1457</v>
      </c>
      <c r="H11" s="83">
        <v>467</v>
      </c>
      <c r="I11" s="83">
        <v>0</v>
      </c>
      <c r="J11" s="84">
        <v>1924</v>
      </c>
      <c r="K11" s="82">
        <v>3046</v>
      </c>
      <c r="L11" s="83">
        <v>1626</v>
      </c>
      <c r="M11" s="83">
        <v>0</v>
      </c>
      <c r="N11" s="85">
        <v>4672</v>
      </c>
      <c r="O11" s="86">
        <v>2536</v>
      </c>
      <c r="P11" s="87">
        <v>1312</v>
      </c>
      <c r="Q11" s="87">
        <v>0</v>
      </c>
      <c r="R11" s="88">
        <v>3848</v>
      </c>
      <c r="S11" s="86">
        <v>1888</v>
      </c>
      <c r="T11" s="87">
        <v>4</v>
      </c>
      <c r="U11" s="87">
        <v>0</v>
      </c>
      <c r="V11" s="88">
        <v>1892</v>
      </c>
      <c r="W11" s="86">
        <v>2032</v>
      </c>
      <c r="X11" s="87">
        <v>663</v>
      </c>
      <c r="Y11" s="87">
        <v>0</v>
      </c>
      <c r="Z11" s="88">
        <v>2695</v>
      </c>
      <c r="AA11" s="86">
        <v>767</v>
      </c>
      <c r="AB11" s="87">
        <v>163</v>
      </c>
      <c r="AC11" s="87">
        <v>0</v>
      </c>
      <c r="AD11" s="88">
        <v>930</v>
      </c>
      <c r="AE11" s="86">
        <v>8794</v>
      </c>
      <c r="AF11" s="87">
        <v>1435</v>
      </c>
      <c r="AG11" s="87">
        <v>0</v>
      </c>
      <c r="AH11" s="88">
        <v>10229</v>
      </c>
      <c r="AI11" s="86">
        <v>3229</v>
      </c>
      <c r="AJ11" s="87">
        <v>368</v>
      </c>
      <c r="AK11" s="87">
        <v>0</v>
      </c>
      <c r="AL11" s="88">
        <v>3597</v>
      </c>
      <c r="AM11" s="86">
        <v>2254</v>
      </c>
      <c r="AN11" s="87">
        <v>27</v>
      </c>
      <c r="AO11" s="87">
        <v>0</v>
      </c>
      <c r="AP11" s="88">
        <v>2281</v>
      </c>
    </row>
    <row r="12" spans="1:46" ht="15" customHeight="1" x14ac:dyDescent="0.2">
      <c r="A12" s="195"/>
      <c r="B12" s="73" t="s">
        <v>14</v>
      </c>
      <c r="C12" s="82">
        <v>23977</v>
      </c>
      <c r="D12" s="83">
        <v>5809</v>
      </c>
      <c r="E12" s="83">
        <v>0</v>
      </c>
      <c r="F12" s="84">
        <v>29786</v>
      </c>
      <c r="G12" s="82">
        <v>9025</v>
      </c>
      <c r="H12" s="83">
        <v>1114</v>
      </c>
      <c r="I12" s="83">
        <v>0</v>
      </c>
      <c r="J12" s="84">
        <v>10139</v>
      </c>
      <c r="K12" s="82">
        <v>21739</v>
      </c>
      <c r="L12" s="83">
        <v>6239</v>
      </c>
      <c r="M12" s="83">
        <v>0</v>
      </c>
      <c r="N12" s="85">
        <v>27978</v>
      </c>
      <c r="O12" s="86">
        <v>20293</v>
      </c>
      <c r="P12" s="87">
        <v>3110</v>
      </c>
      <c r="Q12" s="87">
        <v>0</v>
      </c>
      <c r="R12" s="88">
        <v>23403</v>
      </c>
      <c r="S12" s="86">
        <v>10521</v>
      </c>
      <c r="T12" s="87">
        <v>56</v>
      </c>
      <c r="U12" s="87">
        <v>0</v>
      </c>
      <c r="V12" s="88">
        <v>10577</v>
      </c>
      <c r="W12" s="86">
        <v>15085</v>
      </c>
      <c r="X12" s="87">
        <v>2615</v>
      </c>
      <c r="Y12" s="87">
        <v>0</v>
      </c>
      <c r="Z12" s="88">
        <v>17700</v>
      </c>
      <c r="AA12" s="86">
        <v>4531</v>
      </c>
      <c r="AB12" s="87">
        <v>544</v>
      </c>
      <c r="AC12" s="87">
        <v>0</v>
      </c>
      <c r="AD12" s="88">
        <v>5075</v>
      </c>
      <c r="AE12" s="86">
        <v>57921</v>
      </c>
      <c r="AF12" s="87">
        <v>2536</v>
      </c>
      <c r="AG12" s="87">
        <v>0</v>
      </c>
      <c r="AH12" s="88">
        <v>60457</v>
      </c>
      <c r="AI12" s="86">
        <v>20586</v>
      </c>
      <c r="AJ12" s="87">
        <v>1089</v>
      </c>
      <c r="AK12" s="87">
        <v>0</v>
      </c>
      <c r="AL12" s="88">
        <v>21675</v>
      </c>
      <c r="AM12" s="86">
        <v>12720</v>
      </c>
      <c r="AN12" s="87">
        <v>294</v>
      </c>
      <c r="AO12" s="87">
        <v>0</v>
      </c>
      <c r="AP12" s="88">
        <v>13014</v>
      </c>
    </row>
    <row r="13" spans="1:46" ht="15" customHeight="1" x14ac:dyDescent="0.2">
      <c r="A13" s="195"/>
      <c r="B13" s="73" t="s">
        <v>15</v>
      </c>
      <c r="C13" s="82">
        <v>22914</v>
      </c>
      <c r="D13" s="83">
        <v>3320</v>
      </c>
      <c r="E13" s="83">
        <v>0</v>
      </c>
      <c r="F13" s="84">
        <v>26234</v>
      </c>
      <c r="G13" s="82">
        <v>7706</v>
      </c>
      <c r="H13" s="83">
        <v>404</v>
      </c>
      <c r="I13" s="83">
        <v>0</v>
      </c>
      <c r="J13" s="84">
        <v>8110</v>
      </c>
      <c r="K13" s="82">
        <v>17645</v>
      </c>
      <c r="L13" s="83">
        <v>3037</v>
      </c>
      <c r="M13" s="83">
        <v>0</v>
      </c>
      <c r="N13" s="85">
        <v>20682</v>
      </c>
      <c r="O13" s="86">
        <v>14262</v>
      </c>
      <c r="P13" s="87">
        <v>703</v>
      </c>
      <c r="Q13" s="87">
        <v>0</v>
      </c>
      <c r="R13" s="88">
        <v>14965</v>
      </c>
      <c r="S13" s="86">
        <v>5600</v>
      </c>
      <c r="T13" s="87">
        <v>39</v>
      </c>
      <c r="U13" s="87">
        <v>0</v>
      </c>
      <c r="V13" s="88">
        <v>5639</v>
      </c>
      <c r="W13" s="86">
        <v>12540</v>
      </c>
      <c r="X13" s="87">
        <v>1108</v>
      </c>
      <c r="Y13" s="87">
        <v>0</v>
      </c>
      <c r="Z13" s="88">
        <v>13648</v>
      </c>
      <c r="AA13" s="86">
        <v>3483</v>
      </c>
      <c r="AB13" s="87">
        <v>244</v>
      </c>
      <c r="AC13" s="87">
        <v>0</v>
      </c>
      <c r="AD13" s="88">
        <v>3727</v>
      </c>
      <c r="AE13" s="86">
        <v>35861</v>
      </c>
      <c r="AF13" s="87">
        <v>733</v>
      </c>
      <c r="AG13" s="87">
        <v>0</v>
      </c>
      <c r="AH13" s="88">
        <v>36594</v>
      </c>
      <c r="AI13" s="86">
        <v>14259</v>
      </c>
      <c r="AJ13" s="87">
        <v>673</v>
      </c>
      <c r="AK13" s="87">
        <v>0</v>
      </c>
      <c r="AL13" s="88">
        <v>14932</v>
      </c>
      <c r="AM13" s="86">
        <v>9078</v>
      </c>
      <c r="AN13" s="87">
        <v>174</v>
      </c>
      <c r="AO13" s="87">
        <v>0</v>
      </c>
      <c r="AP13" s="88">
        <v>9252</v>
      </c>
    </row>
    <row r="14" spans="1:46" ht="15" customHeight="1" x14ac:dyDescent="0.2">
      <c r="A14" s="195"/>
      <c r="B14" s="73" t="s">
        <v>16</v>
      </c>
      <c r="C14" s="82">
        <v>10073</v>
      </c>
      <c r="D14" s="83">
        <v>751</v>
      </c>
      <c r="E14" s="83">
        <v>0</v>
      </c>
      <c r="F14" s="84">
        <v>10824</v>
      </c>
      <c r="G14" s="82">
        <v>3004</v>
      </c>
      <c r="H14" s="83">
        <v>86</v>
      </c>
      <c r="I14" s="83">
        <v>0</v>
      </c>
      <c r="J14" s="84">
        <v>3090</v>
      </c>
      <c r="K14" s="82">
        <v>9501</v>
      </c>
      <c r="L14" s="83">
        <v>435</v>
      </c>
      <c r="M14" s="83">
        <v>0</v>
      </c>
      <c r="N14" s="85">
        <v>9936</v>
      </c>
      <c r="O14" s="86">
        <v>4957</v>
      </c>
      <c r="P14" s="87">
        <v>141</v>
      </c>
      <c r="Q14" s="87">
        <v>0</v>
      </c>
      <c r="R14" s="88">
        <v>5098</v>
      </c>
      <c r="S14" s="86">
        <v>1542</v>
      </c>
      <c r="T14" s="87">
        <v>19</v>
      </c>
      <c r="U14" s="87">
        <v>0</v>
      </c>
      <c r="V14" s="88">
        <v>1561</v>
      </c>
      <c r="W14" s="86">
        <v>3491</v>
      </c>
      <c r="X14" s="87">
        <v>221</v>
      </c>
      <c r="Y14" s="87">
        <v>0</v>
      </c>
      <c r="Z14" s="88">
        <v>3712</v>
      </c>
      <c r="AA14" s="86">
        <v>1173</v>
      </c>
      <c r="AB14" s="87">
        <v>32</v>
      </c>
      <c r="AC14" s="87">
        <v>0</v>
      </c>
      <c r="AD14" s="88">
        <v>1205</v>
      </c>
      <c r="AE14" s="86">
        <v>10207</v>
      </c>
      <c r="AF14" s="87">
        <v>203</v>
      </c>
      <c r="AG14" s="87">
        <v>0</v>
      </c>
      <c r="AH14" s="88">
        <v>10410</v>
      </c>
      <c r="AI14" s="86">
        <v>4823</v>
      </c>
      <c r="AJ14" s="87">
        <v>296</v>
      </c>
      <c r="AK14" s="87">
        <v>0</v>
      </c>
      <c r="AL14" s="88">
        <v>5119</v>
      </c>
      <c r="AM14" s="86">
        <v>2692</v>
      </c>
      <c r="AN14" s="87">
        <v>46</v>
      </c>
      <c r="AO14" s="87">
        <v>0</v>
      </c>
      <c r="AP14" s="88">
        <v>2738</v>
      </c>
    </row>
    <row r="15" spans="1:46" ht="15" customHeight="1" x14ac:dyDescent="0.2">
      <c r="A15" s="195"/>
      <c r="B15" s="73" t="s">
        <v>17</v>
      </c>
      <c r="C15" s="82">
        <v>8635</v>
      </c>
      <c r="D15" s="83">
        <v>623</v>
      </c>
      <c r="E15" s="83">
        <v>0</v>
      </c>
      <c r="F15" s="84">
        <v>9258</v>
      </c>
      <c r="G15" s="82">
        <v>2403</v>
      </c>
      <c r="H15" s="83">
        <v>82</v>
      </c>
      <c r="I15" s="83">
        <v>0</v>
      </c>
      <c r="J15" s="84">
        <v>2485</v>
      </c>
      <c r="K15" s="82">
        <v>8548</v>
      </c>
      <c r="L15" s="83">
        <v>280</v>
      </c>
      <c r="M15" s="83">
        <v>0</v>
      </c>
      <c r="N15" s="85">
        <v>8828</v>
      </c>
      <c r="O15" s="86">
        <v>3504</v>
      </c>
      <c r="P15" s="87">
        <v>104</v>
      </c>
      <c r="Q15" s="87">
        <v>0</v>
      </c>
      <c r="R15" s="88">
        <v>3608</v>
      </c>
      <c r="S15" s="86">
        <v>679</v>
      </c>
      <c r="T15" s="87">
        <v>11</v>
      </c>
      <c r="U15" s="87">
        <v>0</v>
      </c>
      <c r="V15" s="88">
        <v>690</v>
      </c>
      <c r="W15" s="86">
        <v>1554</v>
      </c>
      <c r="X15" s="87">
        <v>45</v>
      </c>
      <c r="Y15" s="87">
        <v>0</v>
      </c>
      <c r="Z15" s="88">
        <v>1599</v>
      </c>
      <c r="AA15" s="86">
        <v>539</v>
      </c>
      <c r="AB15" s="87">
        <v>6</v>
      </c>
      <c r="AC15" s="87">
        <v>0</v>
      </c>
      <c r="AD15" s="88">
        <v>545</v>
      </c>
      <c r="AE15" s="86">
        <v>5370</v>
      </c>
      <c r="AF15" s="87">
        <v>96</v>
      </c>
      <c r="AG15" s="87">
        <v>0</v>
      </c>
      <c r="AH15" s="88">
        <v>5466</v>
      </c>
      <c r="AI15" s="86">
        <v>2949</v>
      </c>
      <c r="AJ15" s="87">
        <v>263</v>
      </c>
      <c r="AK15" s="87">
        <v>0</v>
      </c>
      <c r="AL15" s="88">
        <v>3212</v>
      </c>
      <c r="AM15" s="86">
        <v>1154</v>
      </c>
      <c r="AN15" s="87">
        <v>18</v>
      </c>
      <c r="AO15" s="87">
        <v>0</v>
      </c>
      <c r="AP15" s="88">
        <v>1172</v>
      </c>
    </row>
    <row r="16" spans="1:46" ht="15" customHeight="1" x14ac:dyDescent="0.2">
      <c r="A16" s="195"/>
      <c r="B16" s="73" t="s">
        <v>18</v>
      </c>
      <c r="C16" s="89">
        <v>0</v>
      </c>
      <c r="D16" s="91">
        <v>0</v>
      </c>
      <c r="E16" s="91">
        <v>0</v>
      </c>
      <c r="F16" s="92">
        <v>0</v>
      </c>
      <c r="G16" s="93">
        <v>0</v>
      </c>
      <c r="H16" s="94">
        <v>0</v>
      </c>
      <c r="I16" s="94">
        <v>0</v>
      </c>
      <c r="J16" s="95">
        <v>0</v>
      </c>
      <c r="K16" s="93">
        <v>0</v>
      </c>
      <c r="L16" s="94">
        <v>0</v>
      </c>
      <c r="M16" s="94">
        <v>0</v>
      </c>
      <c r="N16" s="96">
        <v>0</v>
      </c>
      <c r="O16" s="97">
        <v>0</v>
      </c>
      <c r="P16" s="98">
        <v>0</v>
      </c>
      <c r="Q16" s="98">
        <v>0</v>
      </c>
      <c r="R16" s="99">
        <v>0</v>
      </c>
      <c r="S16" s="97">
        <v>0</v>
      </c>
      <c r="T16" s="98">
        <v>0</v>
      </c>
      <c r="U16" s="98">
        <v>0</v>
      </c>
      <c r="V16" s="99">
        <v>0</v>
      </c>
      <c r="W16" s="97">
        <v>0</v>
      </c>
      <c r="X16" s="98">
        <v>0</v>
      </c>
      <c r="Y16" s="98">
        <v>0</v>
      </c>
      <c r="Z16" s="99">
        <v>0</v>
      </c>
      <c r="AA16" s="97">
        <v>0</v>
      </c>
      <c r="AB16" s="98">
        <v>0</v>
      </c>
      <c r="AC16" s="98">
        <v>0</v>
      </c>
      <c r="AD16" s="99">
        <v>0</v>
      </c>
      <c r="AE16" s="97">
        <v>0</v>
      </c>
      <c r="AF16" s="98">
        <v>0</v>
      </c>
      <c r="AG16" s="98">
        <v>0</v>
      </c>
      <c r="AH16" s="99">
        <v>0</v>
      </c>
      <c r="AI16" s="97">
        <v>0</v>
      </c>
      <c r="AJ16" s="98">
        <v>0</v>
      </c>
      <c r="AK16" s="98">
        <v>0</v>
      </c>
      <c r="AL16" s="99">
        <v>0</v>
      </c>
      <c r="AM16" s="97">
        <v>0</v>
      </c>
      <c r="AN16" s="98">
        <v>0</v>
      </c>
      <c r="AO16" s="98">
        <v>0</v>
      </c>
      <c r="AP16" s="99">
        <v>0</v>
      </c>
    </row>
    <row r="17" spans="1:46" ht="14.25" customHeight="1" x14ac:dyDescent="0.2">
      <c r="A17" s="195"/>
      <c r="B17" s="100" t="s">
        <v>19</v>
      </c>
      <c r="C17" s="102">
        <v>79858</v>
      </c>
      <c r="D17" s="103">
        <v>13042</v>
      </c>
      <c r="E17" s="103">
        <v>0</v>
      </c>
      <c r="F17" s="104">
        <v>92900</v>
      </c>
      <c r="G17" s="105">
        <v>28454</v>
      </c>
      <c r="H17" s="106">
        <v>2258</v>
      </c>
      <c r="I17" s="106">
        <v>0</v>
      </c>
      <c r="J17" s="107">
        <v>30712</v>
      </c>
      <c r="K17" s="105">
        <v>69961</v>
      </c>
      <c r="L17" s="106">
        <v>12448</v>
      </c>
      <c r="M17" s="106">
        <v>0</v>
      </c>
      <c r="N17" s="108">
        <v>82409</v>
      </c>
      <c r="O17" s="109">
        <v>54469</v>
      </c>
      <c r="P17" s="103">
        <v>5943</v>
      </c>
      <c r="Q17" s="103">
        <v>0</v>
      </c>
      <c r="R17" s="110">
        <v>60412</v>
      </c>
      <c r="S17" s="109">
        <v>24835</v>
      </c>
      <c r="T17" s="103">
        <v>151</v>
      </c>
      <c r="U17" s="103">
        <v>0</v>
      </c>
      <c r="V17" s="110">
        <v>24986</v>
      </c>
      <c r="W17" s="109">
        <v>42632</v>
      </c>
      <c r="X17" s="103">
        <v>4760</v>
      </c>
      <c r="Y17" s="103">
        <v>0</v>
      </c>
      <c r="Z17" s="110">
        <v>47392</v>
      </c>
      <c r="AA17" s="109">
        <v>12614</v>
      </c>
      <c r="AB17" s="103">
        <v>1067</v>
      </c>
      <c r="AC17" s="103">
        <v>0</v>
      </c>
      <c r="AD17" s="110">
        <v>13681</v>
      </c>
      <c r="AE17" s="109">
        <v>146450</v>
      </c>
      <c r="AF17" s="103">
        <v>5237</v>
      </c>
      <c r="AG17" s="103">
        <v>0</v>
      </c>
      <c r="AH17" s="110">
        <v>151687</v>
      </c>
      <c r="AI17" s="109">
        <v>55915</v>
      </c>
      <c r="AJ17" s="103">
        <v>2780</v>
      </c>
      <c r="AK17" s="103">
        <v>0</v>
      </c>
      <c r="AL17" s="110">
        <v>58695</v>
      </c>
      <c r="AM17" s="109">
        <v>35104</v>
      </c>
      <c r="AN17" s="103">
        <v>606</v>
      </c>
      <c r="AO17" s="103">
        <v>0</v>
      </c>
      <c r="AP17" s="110">
        <v>35710</v>
      </c>
    </row>
    <row r="18" spans="1:46" ht="15" customHeight="1" x14ac:dyDescent="0.2">
      <c r="A18" s="196" t="s">
        <v>20</v>
      </c>
      <c r="B18" s="73" t="s">
        <v>10</v>
      </c>
      <c r="C18" s="111">
        <v>423</v>
      </c>
      <c r="D18" s="113">
        <v>36</v>
      </c>
      <c r="E18" s="113">
        <v>0</v>
      </c>
      <c r="F18" s="114">
        <v>459</v>
      </c>
      <c r="G18" s="74">
        <v>189</v>
      </c>
      <c r="H18" s="75">
        <v>8</v>
      </c>
      <c r="I18" s="75">
        <v>0</v>
      </c>
      <c r="J18" s="76">
        <v>197</v>
      </c>
      <c r="K18" s="74">
        <v>406</v>
      </c>
      <c r="L18" s="75">
        <v>36</v>
      </c>
      <c r="M18" s="75">
        <v>0</v>
      </c>
      <c r="N18" s="77">
        <v>442</v>
      </c>
      <c r="O18" s="78">
        <v>415</v>
      </c>
      <c r="P18" s="80">
        <v>17</v>
      </c>
      <c r="Q18" s="80">
        <v>0</v>
      </c>
      <c r="R18" s="81">
        <v>432</v>
      </c>
      <c r="S18" s="78">
        <v>122</v>
      </c>
      <c r="T18" s="80">
        <v>2</v>
      </c>
      <c r="U18" s="80">
        <v>0</v>
      </c>
      <c r="V18" s="81">
        <v>124</v>
      </c>
      <c r="W18" s="78">
        <v>304</v>
      </c>
      <c r="X18" s="80">
        <v>5</v>
      </c>
      <c r="Y18" s="80">
        <v>0</v>
      </c>
      <c r="Z18" s="81">
        <v>309</v>
      </c>
      <c r="AA18" s="78">
        <v>75</v>
      </c>
      <c r="AB18" s="80">
        <v>2</v>
      </c>
      <c r="AC18" s="80">
        <v>0</v>
      </c>
      <c r="AD18" s="81">
        <v>77</v>
      </c>
      <c r="AE18" s="78">
        <v>1169</v>
      </c>
      <c r="AF18" s="80">
        <v>25</v>
      </c>
      <c r="AG18" s="80">
        <v>0</v>
      </c>
      <c r="AH18" s="81">
        <v>1194</v>
      </c>
      <c r="AI18" s="78">
        <v>357</v>
      </c>
      <c r="AJ18" s="80">
        <v>4</v>
      </c>
      <c r="AK18" s="80">
        <v>0</v>
      </c>
      <c r="AL18" s="81">
        <v>361</v>
      </c>
      <c r="AM18" s="78">
        <v>301</v>
      </c>
      <c r="AN18" s="80">
        <v>5</v>
      </c>
      <c r="AO18" s="80">
        <v>0</v>
      </c>
      <c r="AP18" s="81">
        <v>306</v>
      </c>
    </row>
    <row r="19" spans="1:46" ht="15" customHeight="1" x14ac:dyDescent="0.2">
      <c r="A19" s="196"/>
      <c r="B19" s="73" t="s">
        <v>11</v>
      </c>
      <c r="C19" s="82">
        <v>2106</v>
      </c>
      <c r="D19" s="83">
        <v>183</v>
      </c>
      <c r="E19" s="83">
        <v>0</v>
      </c>
      <c r="F19" s="84">
        <v>2289</v>
      </c>
      <c r="G19" s="82">
        <v>932</v>
      </c>
      <c r="H19" s="83">
        <v>20</v>
      </c>
      <c r="I19" s="83">
        <v>0</v>
      </c>
      <c r="J19" s="84">
        <v>952</v>
      </c>
      <c r="K19" s="82">
        <v>1817</v>
      </c>
      <c r="L19" s="83">
        <v>140</v>
      </c>
      <c r="M19" s="83">
        <v>0</v>
      </c>
      <c r="N19" s="85">
        <v>1957</v>
      </c>
      <c r="O19" s="86">
        <v>1800</v>
      </c>
      <c r="P19" s="87">
        <v>130</v>
      </c>
      <c r="Q19" s="87">
        <v>0</v>
      </c>
      <c r="R19" s="88">
        <v>1930</v>
      </c>
      <c r="S19" s="86">
        <v>665</v>
      </c>
      <c r="T19" s="87">
        <v>8</v>
      </c>
      <c r="U19" s="87">
        <v>0</v>
      </c>
      <c r="V19" s="88">
        <v>673</v>
      </c>
      <c r="W19" s="86">
        <v>1511</v>
      </c>
      <c r="X19" s="87">
        <v>21</v>
      </c>
      <c r="Y19" s="87">
        <v>0</v>
      </c>
      <c r="Z19" s="88">
        <v>1532</v>
      </c>
      <c r="AA19" s="86">
        <v>339</v>
      </c>
      <c r="AB19" s="87">
        <v>20</v>
      </c>
      <c r="AC19" s="87">
        <v>0</v>
      </c>
      <c r="AD19" s="88">
        <v>359</v>
      </c>
      <c r="AE19" s="86">
        <v>5248</v>
      </c>
      <c r="AF19" s="87">
        <v>59</v>
      </c>
      <c r="AG19" s="87">
        <v>0</v>
      </c>
      <c r="AH19" s="88">
        <v>5307</v>
      </c>
      <c r="AI19" s="86">
        <v>1847</v>
      </c>
      <c r="AJ19" s="87">
        <v>14</v>
      </c>
      <c r="AK19" s="87">
        <v>0</v>
      </c>
      <c r="AL19" s="88">
        <v>1861</v>
      </c>
      <c r="AM19" s="86">
        <v>1290</v>
      </c>
      <c r="AN19" s="87">
        <v>11</v>
      </c>
      <c r="AO19" s="87">
        <v>0</v>
      </c>
      <c r="AP19" s="88">
        <v>1301</v>
      </c>
    </row>
    <row r="20" spans="1:46" ht="15" customHeight="1" x14ac:dyDescent="0.2">
      <c r="A20" s="196"/>
      <c r="B20" s="73" t="s">
        <v>12</v>
      </c>
      <c r="C20" s="82">
        <v>7986</v>
      </c>
      <c r="D20" s="83">
        <v>671</v>
      </c>
      <c r="E20" s="83">
        <v>0</v>
      </c>
      <c r="F20" s="84">
        <v>8657</v>
      </c>
      <c r="G20" s="82">
        <v>3531</v>
      </c>
      <c r="H20" s="83">
        <v>72</v>
      </c>
      <c r="I20" s="83">
        <v>0</v>
      </c>
      <c r="J20" s="84">
        <v>3603</v>
      </c>
      <c r="K20" s="82">
        <v>6633</v>
      </c>
      <c r="L20" s="83">
        <v>564</v>
      </c>
      <c r="M20" s="83">
        <v>0</v>
      </c>
      <c r="N20" s="85">
        <v>7197</v>
      </c>
      <c r="O20" s="86">
        <v>6100</v>
      </c>
      <c r="P20" s="87">
        <v>410</v>
      </c>
      <c r="Q20" s="87">
        <v>0</v>
      </c>
      <c r="R20" s="88">
        <v>6510</v>
      </c>
      <c r="S20" s="86">
        <v>3604</v>
      </c>
      <c r="T20" s="87">
        <v>16</v>
      </c>
      <c r="U20" s="87">
        <v>0</v>
      </c>
      <c r="V20" s="88">
        <v>3620</v>
      </c>
      <c r="W20" s="86">
        <v>5694</v>
      </c>
      <c r="X20" s="87">
        <v>76</v>
      </c>
      <c r="Y20" s="87">
        <v>0</v>
      </c>
      <c r="Z20" s="88">
        <v>5770</v>
      </c>
      <c r="AA20" s="86">
        <v>1603</v>
      </c>
      <c r="AB20" s="87">
        <v>63</v>
      </c>
      <c r="AC20" s="87">
        <v>0</v>
      </c>
      <c r="AD20" s="88">
        <v>1666</v>
      </c>
      <c r="AE20" s="86">
        <v>21179</v>
      </c>
      <c r="AF20" s="87">
        <v>174</v>
      </c>
      <c r="AG20" s="87">
        <v>0</v>
      </c>
      <c r="AH20" s="88">
        <v>21353</v>
      </c>
      <c r="AI20" s="86">
        <v>7310</v>
      </c>
      <c r="AJ20" s="87">
        <v>57</v>
      </c>
      <c r="AK20" s="87">
        <v>0</v>
      </c>
      <c r="AL20" s="88">
        <v>7367</v>
      </c>
      <c r="AM20" s="86">
        <v>5253</v>
      </c>
      <c r="AN20" s="87">
        <v>39</v>
      </c>
      <c r="AO20" s="87">
        <v>0</v>
      </c>
      <c r="AP20" s="88">
        <v>5292</v>
      </c>
    </row>
    <row r="21" spans="1:46" ht="15" customHeight="1" x14ac:dyDescent="0.2">
      <c r="A21" s="196"/>
      <c r="B21" s="73" t="s">
        <v>13</v>
      </c>
      <c r="C21" s="82">
        <v>3296</v>
      </c>
      <c r="D21" s="83">
        <v>1594</v>
      </c>
      <c r="E21" s="83">
        <v>0</v>
      </c>
      <c r="F21" s="84">
        <v>4890</v>
      </c>
      <c r="G21" s="82">
        <v>1313</v>
      </c>
      <c r="H21" s="83">
        <v>532</v>
      </c>
      <c r="I21" s="83">
        <v>0</v>
      </c>
      <c r="J21" s="84">
        <v>1845</v>
      </c>
      <c r="K21" s="82">
        <v>2822</v>
      </c>
      <c r="L21" s="83">
        <v>1557</v>
      </c>
      <c r="M21" s="83">
        <v>0</v>
      </c>
      <c r="N21" s="85">
        <v>4379</v>
      </c>
      <c r="O21" s="86">
        <v>2423</v>
      </c>
      <c r="P21" s="87">
        <v>1652</v>
      </c>
      <c r="Q21" s="87">
        <v>0</v>
      </c>
      <c r="R21" s="88">
        <v>4075</v>
      </c>
      <c r="S21" s="86">
        <v>1710</v>
      </c>
      <c r="T21" s="87">
        <v>3</v>
      </c>
      <c r="U21" s="87">
        <v>0</v>
      </c>
      <c r="V21" s="88">
        <v>1713</v>
      </c>
      <c r="W21" s="86">
        <v>1878</v>
      </c>
      <c r="X21" s="87">
        <v>686</v>
      </c>
      <c r="Y21" s="87">
        <v>0</v>
      </c>
      <c r="Z21" s="88">
        <v>2564</v>
      </c>
      <c r="AA21" s="86">
        <v>708</v>
      </c>
      <c r="AB21" s="87">
        <v>197</v>
      </c>
      <c r="AC21" s="87">
        <v>0</v>
      </c>
      <c r="AD21" s="88">
        <v>905</v>
      </c>
      <c r="AE21" s="86">
        <v>8068</v>
      </c>
      <c r="AF21" s="87">
        <v>1710</v>
      </c>
      <c r="AG21" s="87">
        <v>0</v>
      </c>
      <c r="AH21" s="88">
        <v>9778</v>
      </c>
      <c r="AI21" s="86">
        <v>2892</v>
      </c>
      <c r="AJ21" s="87">
        <v>409</v>
      </c>
      <c r="AK21" s="87">
        <v>0</v>
      </c>
      <c r="AL21" s="88">
        <v>3301</v>
      </c>
      <c r="AM21" s="86">
        <v>2138</v>
      </c>
      <c r="AN21" s="87">
        <v>33</v>
      </c>
      <c r="AO21" s="87">
        <v>0</v>
      </c>
      <c r="AP21" s="88">
        <v>2171</v>
      </c>
    </row>
    <row r="22" spans="1:46" ht="15" customHeight="1" x14ac:dyDescent="0.2">
      <c r="A22" s="196"/>
      <c r="B22" s="73" t="s">
        <v>14</v>
      </c>
      <c r="C22" s="82">
        <v>25729</v>
      </c>
      <c r="D22" s="83">
        <v>5609</v>
      </c>
      <c r="E22" s="83">
        <v>0</v>
      </c>
      <c r="F22" s="84">
        <v>31338</v>
      </c>
      <c r="G22" s="82">
        <v>9969</v>
      </c>
      <c r="H22" s="83">
        <v>1185</v>
      </c>
      <c r="I22" s="83">
        <v>0</v>
      </c>
      <c r="J22" s="84">
        <v>11154</v>
      </c>
      <c r="K22" s="82">
        <v>22382</v>
      </c>
      <c r="L22" s="83">
        <v>5727</v>
      </c>
      <c r="M22" s="83">
        <v>0</v>
      </c>
      <c r="N22" s="85">
        <v>28109</v>
      </c>
      <c r="O22" s="86">
        <v>21714</v>
      </c>
      <c r="P22" s="87">
        <v>3918</v>
      </c>
      <c r="Q22" s="87">
        <v>0</v>
      </c>
      <c r="R22" s="88">
        <v>25632</v>
      </c>
      <c r="S22" s="86">
        <v>7074</v>
      </c>
      <c r="T22" s="87">
        <v>54</v>
      </c>
      <c r="U22" s="87">
        <v>0</v>
      </c>
      <c r="V22" s="88">
        <v>7128</v>
      </c>
      <c r="W22" s="86">
        <v>17138</v>
      </c>
      <c r="X22" s="87">
        <v>2296</v>
      </c>
      <c r="Y22" s="87">
        <v>0</v>
      </c>
      <c r="Z22" s="88">
        <v>19434</v>
      </c>
      <c r="AA22" s="86">
        <v>4409</v>
      </c>
      <c r="AB22" s="87">
        <v>546</v>
      </c>
      <c r="AC22" s="87">
        <v>0</v>
      </c>
      <c r="AD22" s="88">
        <v>4955</v>
      </c>
      <c r="AE22" s="86">
        <v>61885</v>
      </c>
      <c r="AF22" s="87">
        <v>2885</v>
      </c>
      <c r="AG22" s="87">
        <v>0</v>
      </c>
      <c r="AH22" s="88">
        <v>64770</v>
      </c>
      <c r="AI22" s="86">
        <v>21625</v>
      </c>
      <c r="AJ22" s="87">
        <v>1135</v>
      </c>
      <c r="AK22" s="87">
        <v>0</v>
      </c>
      <c r="AL22" s="88">
        <v>22760</v>
      </c>
      <c r="AM22" s="86">
        <v>13842</v>
      </c>
      <c r="AN22" s="87">
        <v>363</v>
      </c>
      <c r="AO22" s="87">
        <v>0</v>
      </c>
      <c r="AP22" s="88">
        <v>14205</v>
      </c>
    </row>
    <row r="23" spans="1:46" ht="15" customHeight="1" x14ac:dyDescent="0.2">
      <c r="A23" s="196"/>
      <c r="B23" s="73" t="s">
        <v>15</v>
      </c>
      <c r="C23" s="82">
        <v>25817</v>
      </c>
      <c r="D23" s="83">
        <v>2697</v>
      </c>
      <c r="E23" s="83">
        <v>0</v>
      </c>
      <c r="F23" s="84">
        <v>28514</v>
      </c>
      <c r="G23" s="82">
        <v>8635</v>
      </c>
      <c r="H23" s="83">
        <v>382</v>
      </c>
      <c r="I23" s="83">
        <v>0</v>
      </c>
      <c r="J23" s="84">
        <v>9017</v>
      </c>
      <c r="K23" s="82">
        <v>21213</v>
      </c>
      <c r="L23" s="83">
        <v>2826</v>
      </c>
      <c r="M23" s="83">
        <v>0</v>
      </c>
      <c r="N23" s="85">
        <v>24039</v>
      </c>
      <c r="O23" s="86">
        <v>14583</v>
      </c>
      <c r="P23" s="87">
        <v>638</v>
      </c>
      <c r="Q23" s="87">
        <v>0</v>
      </c>
      <c r="R23" s="88">
        <v>15221</v>
      </c>
      <c r="S23" s="86">
        <v>4229</v>
      </c>
      <c r="T23" s="87">
        <v>21</v>
      </c>
      <c r="U23" s="87">
        <v>0</v>
      </c>
      <c r="V23" s="88">
        <v>4250</v>
      </c>
      <c r="W23" s="86">
        <v>14365</v>
      </c>
      <c r="X23" s="87">
        <v>1092</v>
      </c>
      <c r="Y23" s="87">
        <v>0</v>
      </c>
      <c r="Z23" s="88">
        <v>15457</v>
      </c>
      <c r="AA23" s="86">
        <v>3452</v>
      </c>
      <c r="AB23" s="87">
        <v>218</v>
      </c>
      <c r="AC23" s="87">
        <v>0</v>
      </c>
      <c r="AD23" s="88">
        <v>3670</v>
      </c>
      <c r="AE23" s="86">
        <v>42491</v>
      </c>
      <c r="AF23" s="87">
        <v>747</v>
      </c>
      <c r="AG23" s="87">
        <v>0</v>
      </c>
      <c r="AH23" s="88">
        <v>43238</v>
      </c>
      <c r="AI23" s="86">
        <v>16874</v>
      </c>
      <c r="AJ23" s="87">
        <v>630</v>
      </c>
      <c r="AK23" s="87">
        <v>0</v>
      </c>
      <c r="AL23" s="88">
        <v>17504</v>
      </c>
      <c r="AM23" s="86">
        <v>9420</v>
      </c>
      <c r="AN23" s="87">
        <v>166</v>
      </c>
      <c r="AO23" s="87">
        <v>0</v>
      </c>
      <c r="AP23" s="88">
        <v>9586</v>
      </c>
    </row>
    <row r="24" spans="1:46" ht="15" customHeight="1" x14ac:dyDescent="0.2">
      <c r="A24" s="196"/>
      <c r="B24" s="73" t="s">
        <v>16</v>
      </c>
      <c r="C24" s="82">
        <v>12249</v>
      </c>
      <c r="D24" s="83">
        <v>813</v>
      </c>
      <c r="E24" s="83">
        <v>0</v>
      </c>
      <c r="F24" s="84">
        <v>13062</v>
      </c>
      <c r="G24" s="82">
        <v>3854</v>
      </c>
      <c r="H24" s="83">
        <v>115</v>
      </c>
      <c r="I24" s="83">
        <v>0</v>
      </c>
      <c r="J24" s="84">
        <v>3969</v>
      </c>
      <c r="K24" s="82">
        <v>11949</v>
      </c>
      <c r="L24" s="83">
        <v>470</v>
      </c>
      <c r="M24" s="83">
        <v>0</v>
      </c>
      <c r="N24" s="85">
        <v>12419</v>
      </c>
      <c r="O24" s="86">
        <v>5901</v>
      </c>
      <c r="P24" s="87">
        <v>148</v>
      </c>
      <c r="Q24" s="87">
        <v>0</v>
      </c>
      <c r="R24" s="88">
        <v>6049</v>
      </c>
      <c r="S24" s="86">
        <v>1268</v>
      </c>
      <c r="T24" s="87">
        <v>24</v>
      </c>
      <c r="U24" s="87">
        <v>0</v>
      </c>
      <c r="V24" s="88">
        <v>1292</v>
      </c>
      <c r="W24" s="86">
        <v>4800</v>
      </c>
      <c r="X24" s="87">
        <v>261</v>
      </c>
      <c r="Y24" s="87">
        <v>0</v>
      </c>
      <c r="Z24" s="88">
        <v>5061</v>
      </c>
      <c r="AA24" s="86">
        <v>1349</v>
      </c>
      <c r="AB24" s="87">
        <v>40</v>
      </c>
      <c r="AC24" s="87">
        <v>0</v>
      </c>
      <c r="AD24" s="88">
        <v>1389</v>
      </c>
      <c r="AE24" s="86">
        <v>13503</v>
      </c>
      <c r="AF24" s="87">
        <v>260</v>
      </c>
      <c r="AG24" s="87">
        <v>0</v>
      </c>
      <c r="AH24" s="88">
        <v>13763</v>
      </c>
      <c r="AI24" s="86">
        <v>6912</v>
      </c>
      <c r="AJ24" s="87">
        <v>354</v>
      </c>
      <c r="AK24" s="87">
        <v>0</v>
      </c>
      <c r="AL24" s="88">
        <v>7266</v>
      </c>
      <c r="AM24" s="86">
        <v>2989</v>
      </c>
      <c r="AN24" s="87">
        <v>41</v>
      </c>
      <c r="AO24" s="87">
        <v>0</v>
      </c>
      <c r="AP24" s="88">
        <v>3030</v>
      </c>
    </row>
    <row r="25" spans="1:46" ht="15" customHeight="1" x14ac:dyDescent="0.2">
      <c r="A25" s="196"/>
      <c r="B25" s="73" t="s">
        <v>17</v>
      </c>
      <c r="C25" s="82">
        <v>16427</v>
      </c>
      <c r="D25" s="83">
        <v>1128</v>
      </c>
      <c r="E25" s="83">
        <v>0</v>
      </c>
      <c r="F25" s="84">
        <v>17555</v>
      </c>
      <c r="G25" s="82">
        <v>4873</v>
      </c>
      <c r="H25" s="83">
        <v>123</v>
      </c>
      <c r="I25" s="83">
        <v>0</v>
      </c>
      <c r="J25" s="84">
        <v>4996</v>
      </c>
      <c r="K25" s="82">
        <v>16310</v>
      </c>
      <c r="L25" s="83">
        <v>434</v>
      </c>
      <c r="M25" s="83">
        <v>0</v>
      </c>
      <c r="N25" s="85">
        <v>16744</v>
      </c>
      <c r="O25" s="86">
        <v>7069</v>
      </c>
      <c r="P25" s="87">
        <v>182</v>
      </c>
      <c r="Q25" s="87">
        <v>0</v>
      </c>
      <c r="R25" s="88">
        <v>7251</v>
      </c>
      <c r="S25" s="86">
        <v>1090</v>
      </c>
      <c r="T25" s="87">
        <v>23</v>
      </c>
      <c r="U25" s="87">
        <v>0</v>
      </c>
      <c r="V25" s="88">
        <v>1113</v>
      </c>
      <c r="W25" s="86">
        <v>2581</v>
      </c>
      <c r="X25" s="87">
        <v>99</v>
      </c>
      <c r="Y25" s="87">
        <v>0</v>
      </c>
      <c r="Z25" s="88">
        <v>2680</v>
      </c>
      <c r="AA25" s="86">
        <v>1022</v>
      </c>
      <c r="AB25" s="87">
        <v>20</v>
      </c>
      <c r="AC25" s="87">
        <v>0</v>
      </c>
      <c r="AD25" s="88">
        <v>1042</v>
      </c>
      <c r="AE25" s="86">
        <v>10157</v>
      </c>
      <c r="AF25" s="87">
        <v>212</v>
      </c>
      <c r="AG25" s="87">
        <v>0</v>
      </c>
      <c r="AH25" s="88">
        <v>10369</v>
      </c>
      <c r="AI25" s="86">
        <v>6453</v>
      </c>
      <c r="AJ25" s="87">
        <v>532</v>
      </c>
      <c r="AK25" s="87">
        <v>0</v>
      </c>
      <c r="AL25" s="88">
        <v>6985</v>
      </c>
      <c r="AM25" s="86">
        <v>2291</v>
      </c>
      <c r="AN25" s="87">
        <v>38</v>
      </c>
      <c r="AO25" s="87">
        <v>0</v>
      </c>
      <c r="AP25" s="88">
        <v>2329</v>
      </c>
    </row>
    <row r="26" spans="1:46" ht="15" customHeight="1" x14ac:dyDescent="0.2">
      <c r="A26" s="196"/>
      <c r="B26" s="73" t="s">
        <v>18</v>
      </c>
      <c r="C26" s="89">
        <v>0</v>
      </c>
      <c r="D26" s="91">
        <v>0</v>
      </c>
      <c r="E26" s="91">
        <v>0</v>
      </c>
      <c r="F26" s="92">
        <v>0</v>
      </c>
      <c r="G26" s="93">
        <v>0</v>
      </c>
      <c r="H26" s="94">
        <v>0</v>
      </c>
      <c r="I26" s="94">
        <v>0</v>
      </c>
      <c r="J26" s="95">
        <v>0</v>
      </c>
      <c r="K26" s="93">
        <v>0</v>
      </c>
      <c r="L26" s="94">
        <v>0</v>
      </c>
      <c r="M26" s="94">
        <v>0</v>
      </c>
      <c r="N26" s="96">
        <v>0</v>
      </c>
      <c r="O26" s="97">
        <v>0</v>
      </c>
      <c r="P26" s="98">
        <v>0</v>
      </c>
      <c r="Q26" s="98">
        <v>0</v>
      </c>
      <c r="R26" s="99">
        <v>0</v>
      </c>
      <c r="S26" s="97">
        <v>0</v>
      </c>
      <c r="T26" s="98">
        <v>0</v>
      </c>
      <c r="U26" s="98">
        <v>0</v>
      </c>
      <c r="V26" s="99">
        <v>0</v>
      </c>
      <c r="W26" s="97">
        <v>0</v>
      </c>
      <c r="X26" s="98">
        <v>0</v>
      </c>
      <c r="Y26" s="98">
        <v>0</v>
      </c>
      <c r="Z26" s="99">
        <v>0</v>
      </c>
      <c r="AA26" s="97">
        <v>0</v>
      </c>
      <c r="AB26" s="98">
        <v>0</v>
      </c>
      <c r="AC26" s="98">
        <v>0</v>
      </c>
      <c r="AD26" s="99">
        <v>0</v>
      </c>
      <c r="AE26" s="97">
        <v>0</v>
      </c>
      <c r="AF26" s="98">
        <v>0</v>
      </c>
      <c r="AG26" s="98">
        <v>0</v>
      </c>
      <c r="AH26" s="99">
        <v>0</v>
      </c>
      <c r="AI26" s="97">
        <v>0</v>
      </c>
      <c r="AJ26" s="98">
        <v>0</v>
      </c>
      <c r="AK26" s="98">
        <v>0</v>
      </c>
      <c r="AL26" s="99">
        <v>0</v>
      </c>
      <c r="AM26" s="97">
        <v>0</v>
      </c>
      <c r="AN26" s="98">
        <v>0</v>
      </c>
      <c r="AO26" s="98">
        <v>0</v>
      </c>
      <c r="AP26" s="99">
        <v>0</v>
      </c>
    </row>
    <row r="27" spans="1:46" ht="14.25" customHeight="1" x14ac:dyDescent="0.2">
      <c r="A27" s="197"/>
      <c r="B27" s="115" t="s">
        <v>19</v>
      </c>
      <c r="C27" s="116">
        <v>94033</v>
      </c>
      <c r="D27" s="117">
        <v>12731</v>
      </c>
      <c r="E27" s="117">
        <v>0</v>
      </c>
      <c r="F27" s="118">
        <v>106764</v>
      </c>
      <c r="G27" s="105">
        <v>33296</v>
      </c>
      <c r="H27" s="106">
        <v>2437</v>
      </c>
      <c r="I27" s="106">
        <v>0</v>
      </c>
      <c r="J27" s="107">
        <v>35733</v>
      </c>
      <c r="K27" s="105">
        <v>83532</v>
      </c>
      <c r="L27" s="106">
        <v>11754</v>
      </c>
      <c r="M27" s="106">
        <v>0</v>
      </c>
      <c r="N27" s="108">
        <v>95286</v>
      </c>
      <c r="O27" s="109">
        <v>60005</v>
      </c>
      <c r="P27" s="103">
        <v>7095</v>
      </c>
      <c r="Q27" s="103">
        <v>0</v>
      </c>
      <c r="R27" s="110">
        <v>67100</v>
      </c>
      <c r="S27" s="109">
        <v>19762</v>
      </c>
      <c r="T27" s="103">
        <v>151</v>
      </c>
      <c r="U27" s="103">
        <v>0</v>
      </c>
      <c r="V27" s="110">
        <v>19913</v>
      </c>
      <c r="W27" s="109">
        <v>48271</v>
      </c>
      <c r="X27" s="103">
        <v>4536</v>
      </c>
      <c r="Y27" s="103">
        <v>0</v>
      </c>
      <c r="Z27" s="110">
        <v>52807</v>
      </c>
      <c r="AA27" s="109">
        <v>12957</v>
      </c>
      <c r="AB27" s="103">
        <v>1106</v>
      </c>
      <c r="AC27" s="103">
        <v>0</v>
      </c>
      <c r="AD27" s="110">
        <v>14063</v>
      </c>
      <c r="AE27" s="109">
        <v>163700</v>
      </c>
      <c r="AF27" s="103">
        <v>6072</v>
      </c>
      <c r="AG27" s="103">
        <v>0</v>
      </c>
      <c r="AH27" s="110">
        <v>169772</v>
      </c>
      <c r="AI27" s="109">
        <v>64270</v>
      </c>
      <c r="AJ27" s="103">
        <v>3135</v>
      </c>
      <c r="AK27" s="103">
        <v>0</v>
      </c>
      <c r="AL27" s="110">
        <v>67405</v>
      </c>
      <c r="AM27" s="109">
        <v>37524</v>
      </c>
      <c r="AN27" s="103">
        <v>696</v>
      </c>
      <c r="AO27" s="103">
        <v>0</v>
      </c>
      <c r="AP27" s="110">
        <v>38220</v>
      </c>
    </row>
    <row r="28" spans="1:46" ht="14.25" customHeight="1" x14ac:dyDescent="0.2">
      <c r="A28" s="198" t="s">
        <v>6</v>
      </c>
      <c r="B28" s="199"/>
      <c r="C28" s="119">
        <v>0</v>
      </c>
      <c r="D28" s="120">
        <v>0</v>
      </c>
      <c r="E28" s="120">
        <v>0</v>
      </c>
      <c r="F28" s="121">
        <v>0</v>
      </c>
      <c r="G28" s="119">
        <v>0</v>
      </c>
      <c r="H28" s="120">
        <v>0</v>
      </c>
      <c r="I28" s="120">
        <v>0</v>
      </c>
      <c r="J28" s="121">
        <v>0</v>
      </c>
      <c r="K28" s="119">
        <v>0</v>
      </c>
      <c r="L28" s="120">
        <v>0</v>
      </c>
      <c r="M28" s="120">
        <v>0</v>
      </c>
      <c r="N28" s="122">
        <v>0</v>
      </c>
      <c r="O28" s="124">
        <v>0</v>
      </c>
      <c r="P28" s="125">
        <v>0</v>
      </c>
      <c r="Q28" s="125">
        <v>0</v>
      </c>
      <c r="R28" s="126">
        <v>0</v>
      </c>
      <c r="S28" s="124">
        <v>0</v>
      </c>
      <c r="T28" s="125">
        <v>0</v>
      </c>
      <c r="U28" s="125">
        <v>0</v>
      </c>
      <c r="V28" s="126">
        <v>0</v>
      </c>
      <c r="W28" s="124">
        <v>0</v>
      </c>
      <c r="X28" s="125">
        <v>0</v>
      </c>
      <c r="Y28" s="125">
        <v>0</v>
      </c>
      <c r="Z28" s="126">
        <v>0</v>
      </c>
      <c r="AA28" s="124">
        <v>0</v>
      </c>
      <c r="AB28" s="125">
        <v>0</v>
      </c>
      <c r="AC28" s="125">
        <v>0</v>
      </c>
      <c r="AD28" s="126">
        <v>0</v>
      </c>
      <c r="AE28" s="124">
        <v>0</v>
      </c>
      <c r="AF28" s="125">
        <v>0</v>
      </c>
      <c r="AG28" s="125">
        <v>0</v>
      </c>
      <c r="AH28" s="126">
        <v>0</v>
      </c>
      <c r="AI28" s="124">
        <v>0</v>
      </c>
      <c r="AJ28" s="125">
        <v>0</v>
      </c>
      <c r="AK28" s="125">
        <v>0</v>
      </c>
      <c r="AL28" s="126">
        <v>0</v>
      </c>
      <c r="AM28" s="124">
        <v>1</v>
      </c>
      <c r="AN28" s="125">
        <v>0</v>
      </c>
      <c r="AO28" s="125">
        <v>0</v>
      </c>
      <c r="AP28" s="126">
        <v>1</v>
      </c>
    </row>
    <row r="29" spans="1:46" ht="14.25" customHeight="1" x14ac:dyDescent="0.2">
      <c r="A29" s="203" t="s">
        <v>8</v>
      </c>
      <c r="B29" s="204"/>
      <c r="C29" s="127">
        <v>173891</v>
      </c>
      <c r="D29" s="128">
        <v>25773</v>
      </c>
      <c r="E29" s="128">
        <v>0</v>
      </c>
      <c r="F29" s="129">
        <v>199664</v>
      </c>
      <c r="G29" s="127">
        <v>61750</v>
      </c>
      <c r="H29" s="128">
        <v>4695</v>
      </c>
      <c r="I29" s="128">
        <v>0</v>
      </c>
      <c r="J29" s="129">
        <v>66445</v>
      </c>
      <c r="K29" s="127">
        <v>153493</v>
      </c>
      <c r="L29" s="128">
        <v>24202</v>
      </c>
      <c r="M29" s="128">
        <v>0</v>
      </c>
      <c r="N29" s="130">
        <v>177695</v>
      </c>
      <c r="O29" s="131">
        <v>114474</v>
      </c>
      <c r="P29" s="132">
        <v>13038</v>
      </c>
      <c r="Q29" s="132">
        <v>0</v>
      </c>
      <c r="R29" s="133">
        <v>127512</v>
      </c>
      <c r="S29" s="131">
        <v>44597</v>
      </c>
      <c r="T29" s="132">
        <v>302</v>
      </c>
      <c r="U29" s="132">
        <v>0</v>
      </c>
      <c r="V29" s="133">
        <v>44899</v>
      </c>
      <c r="W29" s="131">
        <v>90903</v>
      </c>
      <c r="X29" s="132">
        <v>9296</v>
      </c>
      <c r="Y29" s="132">
        <v>0</v>
      </c>
      <c r="Z29" s="133">
        <v>100199</v>
      </c>
      <c r="AA29" s="131">
        <v>25571</v>
      </c>
      <c r="AB29" s="132">
        <v>2173</v>
      </c>
      <c r="AC29" s="132">
        <v>0</v>
      </c>
      <c r="AD29" s="133">
        <v>27744</v>
      </c>
      <c r="AE29" s="131">
        <v>310150</v>
      </c>
      <c r="AF29" s="132">
        <v>11309</v>
      </c>
      <c r="AG29" s="132">
        <v>0</v>
      </c>
      <c r="AH29" s="133">
        <v>321459</v>
      </c>
      <c r="AI29" s="131">
        <v>120185</v>
      </c>
      <c r="AJ29" s="132">
        <v>5915</v>
      </c>
      <c r="AK29" s="132">
        <v>0</v>
      </c>
      <c r="AL29" s="133">
        <v>126100</v>
      </c>
      <c r="AM29" s="131">
        <v>72629</v>
      </c>
      <c r="AN29" s="132">
        <v>1302</v>
      </c>
      <c r="AO29" s="132">
        <v>0</v>
      </c>
      <c r="AP29" s="133">
        <v>73931</v>
      </c>
      <c r="AQ29" s="35"/>
      <c r="AR29" s="35"/>
      <c r="AS29" s="35"/>
      <c r="AT29" s="35"/>
    </row>
    <row r="30" spans="1:46" ht="14.25" customHeight="1" x14ac:dyDescent="0.2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6" t="s">
        <v>63</v>
      </c>
      <c r="AQ30" s="69"/>
      <c r="AR30" s="69"/>
      <c r="AS30" s="69"/>
      <c r="AT30" s="69"/>
    </row>
    <row r="31" spans="1:46" ht="17.25" customHeight="1" x14ac:dyDescent="0.2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69"/>
      <c r="AR31" s="69"/>
      <c r="AS31" s="69"/>
      <c r="AT31" s="69"/>
    </row>
    <row r="32" spans="1:46" x14ac:dyDescent="0.2"/>
    <row r="33" spans="1:100" ht="15" customHeight="1" x14ac:dyDescent="0.2">
      <c r="A33" s="159" t="s">
        <v>37</v>
      </c>
      <c r="B33" s="159"/>
      <c r="C33" s="71"/>
      <c r="D33" s="71"/>
      <c r="E33" s="71"/>
      <c r="F33" s="71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</row>
    <row r="34" spans="1:100" ht="15.75" customHeight="1" x14ac:dyDescent="0.2">
      <c r="A34" s="160"/>
      <c r="B34" s="161" t="s">
        <v>24</v>
      </c>
      <c r="C34" s="162" t="s">
        <v>38</v>
      </c>
      <c r="D34" s="163"/>
      <c r="E34" s="163"/>
      <c r="F34" s="164"/>
      <c r="G34" s="200" t="s">
        <v>39</v>
      </c>
      <c r="H34" s="201"/>
      <c r="I34" s="201"/>
      <c r="J34" s="202"/>
      <c r="K34" s="200" t="s">
        <v>40</v>
      </c>
      <c r="L34" s="201"/>
      <c r="M34" s="201"/>
      <c r="N34" s="202"/>
      <c r="O34" s="200" t="s">
        <v>41</v>
      </c>
      <c r="P34" s="201"/>
      <c r="Q34" s="201"/>
      <c r="R34" s="202"/>
      <c r="S34" s="200" t="s">
        <v>42</v>
      </c>
      <c r="T34" s="201"/>
      <c r="U34" s="201"/>
      <c r="V34" s="202"/>
      <c r="W34" s="200" t="s">
        <v>43</v>
      </c>
      <c r="X34" s="201"/>
      <c r="Y34" s="201"/>
      <c r="Z34" s="202"/>
      <c r="AA34" s="200" t="s">
        <v>44</v>
      </c>
      <c r="AB34" s="201"/>
      <c r="AC34" s="201"/>
      <c r="AD34" s="202"/>
      <c r="AE34" s="200" t="s">
        <v>45</v>
      </c>
      <c r="AF34" s="201"/>
      <c r="AG34" s="201"/>
      <c r="AH34" s="202"/>
      <c r="AI34" s="200" t="s">
        <v>46</v>
      </c>
      <c r="AJ34" s="201"/>
      <c r="AK34" s="201"/>
      <c r="AL34" s="202"/>
      <c r="AM34" s="200" t="s">
        <v>47</v>
      </c>
      <c r="AN34" s="201"/>
      <c r="AO34" s="201"/>
      <c r="AP34" s="202"/>
      <c r="AQ34" s="200" t="s">
        <v>48</v>
      </c>
      <c r="AR34" s="201"/>
      <c r="AS34" s="201"/>
      <c r="AT34" s="202"/>
      <c r="AU34" s="200" t="s">
        <v>49</v>
      </c>
      <c r="AV34" s="201"/>
      <c r="AW34" s="201"/>
      <c r="AX34" s="202"/>
      <c r="AY34" s="200" t="s">
        <v>50</v>
      </c>
      <c r="AZ34" s="201"/>
      <c r="BA34" s="201"/>
      <c r="BB34" s="202"/>
      <c r="BC34" s="200" t="s">
        <v>51</v>
      </c>
      <c r="BD34" s="201"/>
      <c r="BE34" s="201"/>
      <c r="BF34" s="202"/>
      <c r="BG34" s="200" t="s">
        <v>52</v>
      </c>
      <c r="BH34" s="201"/>
      <c r="BI34" s="201"/>
      <c r="BJ34" s="202"/>
      <c r="BK34" s="200" t="s">
        <v>53</v>
      </c>
      <c r="BL34" s="201"/>
      <c r="BM34" s="201"/>
      <c r="BN34" s="202"/>
      <c r="BO34" s="200" t="s">
        <v>54</v>
      </c>
      <c r="BP34" s="201"/>
      <c r="BQ34" s="201"/>
      <c r="BR34" s="202"/>
      <c r="BS34" s="200" t="s">
        <v>55</v>
      </c>
      <c r="BT34" s="201"/>
      <c r="BU34" s="201"/>
      <c r="BV34" s="202"/>
      <c r="BW34" s="200" t="s">
        <v>56</v>
      </c>
      <c r="BX34" s="201"/>
      <c r="BY34" s="201"/>
      <c r="BZ34" s="202"/>
      <c r="CA34" s="200" t="s">
        <v>57</v>
      </c>
      <c r="CB34" s="201"/>
      <c r="CC34" s="201"/>
      <c r="CD34" s="202"/>
      <c r="CE34" s="200" t="s">
        <v>58</v>
      </c>
      <c r="CF34" s="201"/>
      <c r="CG34" s="201"/>
      <c r="CH34" s="202"/>
      <c r="CI34" s="200" t="s">
        <v>59</v>
      </c>
      <c r="CJ34" s="201"/>
      <c r="CK34" s="201"/>
      <c r="CL34" s="202"/>
      <c r="CM34" s="200" t="s">
        <v>60</v>
      </c>
      <c r="CN34" s="201"/>
      <c r="CO34" s="201"/>
      <c r="CP34" s="202"/>
      <c r="CQ34" s="200" t="s">
        <v>61</v>
      </c>
      <c r="CR34" s="201"/>
      <c r="CS34" s="201"/>
      <c r="CT34" s="202"/>
    </row>
    <row r="35" spans="1:100" ht="13.5" customHeight="1" x14ac:dyDescent="0.2">
      <c r="A35" s="173" t="s">
        <v>1</v>
      </c>
      <c r="B35" s="175" t="s">
        <v>2</v>
      </c>
      <c r="C35" s="177" t="s">
        <v>5</v>
      </c>
      <c r="D35" s="178" t="s">
        <v>35</v>
      </c>
      <c r="E35" s="178" t="s">
        <v>36</v>
      </c>
      <c r="F35" s="179" t="s">
        <v>8</v>
      </c>
      <c r="G35" s="205" t="s">
        <v>5</v>
      </c>
      <c r="H35" s="206" t="s">
        <v>35</v>
      </c>
      <c r="I35" s="206" t="s">
        <v>36</v>
      </c>
      <c r="J35" s="207" t="s">
        <v>8</v>
      </c>
      <c r="K35" s="205" t="s">
        <v>5</v>
      </c>
      <c r="L35" s="206" t="s">
        <v>35</v>
      </c>
      <c r="M35" s="206" t="s">
        <v>36</v>
      </c>
      <c r="N35" s="207" t="s">
        <v>8</v>
      </c>
      <c r="O35" s="205" t="s">
        <v>5</v>
      </c>
      <c r="P35" s="206" t="s">
        <v>35</v>
      </c>
      <c r="Q35" s="206" t="s">
        <v>36</v>
      </c>
      <c r="R35" s="207" t="s">
        <v>8</v>
      </c>
      <c r="S35" s="205" t="s">
        <v>5</v>
      </c>
      <c r="T35" s="206" t="s">
        <v>35</v>
      </c>
      <c r="U35" s="206" t="s">
        <v>36</v>
      </c>
      <c r="V35" s="207" t="s">
        <v>8</v>
      </c>
      <c r="W35" s="205" t="s">
        <v>5</v>
      </c>
      <c r="X35" s="206" t="s">
        <v>35</v>
      </c>
      <c r="Y35" s="206" t="s">
        <v>36</v>
      </c>
      <c r="Z35" s="207" t="s">
        <v>8</v>
      </c>
      <c r="AA35" s="205" t="s">
        <v>5</v>
      </c>
      <c r="AB35" s="206" t="s">
        <v>35</v>
      </c>
      <c r="AC35" s="206" t="s">
        <v>36</v>
      </c>
      <c r="AD35" s="207" t="s">
        <v>8</v>
      </c>
      <c r="AE35" s="205" t="s">
        <v>5</v>
      </c>
      <c r="AF35" s="206" t="s">
        <v>35</v>
      </c>
      <c r="AG35" s="206" t="s">
        <v>36</v>
      </c>
      <c r="AH35" s="207" t="s">
        <v>8</v>
      </c>
      <c r="AI35" s="205" t="s">
        <v>5</v>
      </c>
      <c r="AJ35" s="206" t="s">
        <v>35</v>
      </c>
      <c r="AK35" s="206" t="s">
        <v>36</v>
      </c>
      <c r="AL35" s="207" t="s">
        <v>8</v>
      </c>
      <c r="AM35" s="205" t="s">
        <v>5</v>
      </c>
      <c r="AN35" s="206" t="s">
        <v>35</v>
      </c>
      <c r="AO35" s="206" t="s">
        <v>36</v>
      </c>
      <c r="AP35" s="207" t="s">
        <v>8</v>
      </c>
      <c r="AQ35" s="205" t="s">
        <v>5</v>
      </c>
      <c r="AR35" s="206" t="s">
        <v>35</v>
      </c>
      <c r="AS35" s="206" t="s">
        <v>36</v>
      </c>
      <c r="AT35" s="207" t="s">
        <v>8</v>
      </c>
      <c r="AU35" s="205" t="s">
        <v>5</v>
      </c>
      <c r="AV35" s="206" t="s">
        <v>35</v>
      </c>
      <c r="AW35" s="206" t="s">
        <v>36</v>
      </c>
      <c r="AX35" s="207" t="s">
        <v>8</v>
      </c>
      <c r="AY35" s="205" t="s">
        <v>5</v>
      </c>
      <c r="AZ35" s="206" t="s">
        <v>35</v>
      </c>
      <c r="BA35" s="206" t="s">
        <v>36</v>
      </c>
      <c r="BB35" s="207" t="s">
        <v>8</v>
      </c>
      <c r="BC35" s="205" t="s">
        <v>5</v>
      </c>
      <c r="BD35" s="206" t="s">
        <v>35</v>
      </c>
      <c r="BE35" s="206" t="s">
        <v>36</v>
      </c>
      <c r="BF35" s="207" t="s">
        <v>8</v>
      </c>
      <c r="BG35" s="205" t="s">
        <v>5</v>
      </c>
      <c r="BH35" s="206" t="s">
        <v>35</v>
      </c>
      <c r="BI35" s="206" t="s">
        <v>36</v>
      </c>
      <c r="BJ35" s="207" t="s">
        <v>8</v>
      </c>
      <c r="BK35" s="205" t="s">
        <v>5</v>
      </c>
      <c r="BL35" s="206" t="s">
        <v>35</v>
      </c>
      <c r="BM35" s="206" t="s">
        <v>36</v>
      </c>
      <c r="BN35" s="207" t="s">
        <v>8</v>
      </c>
      <c r="BO35" s="205" t="s">
        <v>5</v>
      </c>
      <c r="BP35" s="206" t="s">
        <v>35</v>
      </c>
      <c r="BQ35" s="206" t="s">
        <v>36</v>
      </c>
      <c r="BR35" s="207" t="s">
        <v>8</v>
      </c>
      <c r="BS35" s="205" t="s">
        <v>5</v>
      </c>
      <c r="BT35" s="206" t="s">
        <v>35</v>
      </c>
      <c r="BU35" s="206" t="s">
        <v>36</v>
      </c>
      <c r="BV35" s="207" t="s">
        <v>8</v>
      </c>
      <c r="BW35" s="205" t="s">
        <v>5</v>
      </c>
      <c r="BX35" s="206" t="s">
        <v>35</v>
      </c>
      <c r="BY35" s="206" t="s">
        <v>36</v>
      </c>
      <c r="BZ35" s="207" t="s">
        <v>8</v>
      </c>
      <c r="CA35" s="205" t="s">
        <v>5</v>
      </c>
      <c r="CB35" s="206" t="s">
        <v>35</v>
      </c>
      <c r="CC35" s="206" t="s">
        <v>36</v>
      </c>
      <c r="CD35" s="207" t="s">
        <v>8</v>
      </c>
      <c r="CE35" s="205" t="s">
        <v>5</v>
      </c>
      <c r="CF35" s="206" t="s">
        <v>35</v>
      </c>
      <c r="CG35" s="206" t="s">
        <v>36</v>
      </c>
      <c r="CH35" s="207" t="s">
        <v>8</v>
      </c>
      <c r="CI35" s="205" t="s">
        <v>5</v>
      </c>
      <c r="CJ35" s="206" t="s">
        <v>35</v>
      </c>
      <c r="CK35" s="206" t="s">
        <v>36</v>
      </c>
      <c r="CL35" s="207" t="s">
        <v>8</v>
      </c>
      <c r="CM35" s="205" t="s">
        <v>5</v>
      </c>
      <c r="CN35" s="206" t="s">
        <v>35</v>
      </c>
      <c r="CO35" s="206" t="s">
        <v>36</v>
      </c>
      <c r="CP35" s="207" t="s">
        <v>8</v>
      </c>
      <c r="CQ35" s="205" t="s">
        <v>5</v>
      </c>
      <c r="CR35" s="206" t="s">
        <v>35</v>
      </c>
      <c r="CS35" s="206" t="s">
        <v>36</v>
      </c>
      <c r="CT35" s="207" t="s">
        <v>8</v>
      </c>
      <c r="CU35" s="101"/>
      <c r="CV35" s="101"/>
    </row>
    <row r="36" spans="1:100" x14ac:dyDescent="0.2">
      <c r="A36" s="174"/>
      <c r="B36" s="176"/>
      <c r="C36" s="177"/>
      <c r="D36" s="178"/>
      <c r="E36" s="178"/>
      <c r="F36" s="179"/>
      <c r="G36" s="205"/>
      <c r="H36" s="206"/>
      <c r="I36" s="206"/>
      <c r="J36" s="207"/>
      <c r="K36" s="205"/>
      <c r="L36" s="206"/>
      <c r="M36" s="206"/>
      <c r="N36" s="207"/>
      <c r="O36" s="205"/>
      <c r="P36" s="206"/>
      <c r="Q36" s="206"/>
      <c r="R36" s="207"/>
      <c r="S36" s="205"/>
      <c r="T36" s="206"/>
      <c r="U36" s="206"/>
      <c r="V36" s="207"/>
      <c r="W36" s="205"/>
      <c r="X36" s="206"/>
      <c r="Y36" s="206"/>
      <c r="Z36" s="207"/>
      <c r="AA36" s="205"/>
      <c r="AB36" s="206"/>
      <c r="AC36" s="206"/>
      <c r="AD36" s="207"/>
      <c r="AE36" s="205"/>
      <c r="AF36" s="206"/>
      <c r="AG36" s="206"/>
      <c r="AH36" s="207"/>
      <c r="AI36" s="205"/>
      <c r="AJ36" s="206"/>
      <c r="AK36" s="206"/>
      <c r="AL36" s="207"/>
      <c r="AM36" s="205"/>
      <c r="AN36" s="206"/>
      <c r="AO36" s="206"/>
      <c r="AP36" s="207"/>
      <c r="AQ36" s="205"/>
      <c r="AR36" s="206"/>
      <c r="AS36" s="206"/>
      <c r="AT36" s="207"/>
      <c r="AU36" s="205"/>
      <c r="AV36" s="206"/>
      <c r="AW36" s="206"/>
      <c r="AX36" s="207"/>
      <c r="AY36" s="205"/>
      <c r="AZ36" s="206"/>
      <c r="BA36" s="206"/>
      <c r="BB36" s="207"/>
      <c r="BC36" s="205"/>
      <c r="BD36" s="206"/>
      <c r="BE36" s="206"/>
      <c r="BF36" s="207"/>
      <c r="BG36" s="205"/>
      <c r="BH36" s="206"/>
      <c r="BI36" s="206"/>
      <c r="BJ36" s="207"/>
      <c r="BK36" s="205"/>
      <c r="BL36" s="206"/>
      <c r="BM36" s="206"/>
      <c r="BN36" s="207"/>
      <c r="BO36" s="205"/>
      <c r="BP36" s="206"/>
      <c r="BQ36" s="206"/>
      <c r="BR36" s="207"/>
      <c r="BS36" s="205"/>
      <c r="BT36" s="206"/>
      <c r="BU36" s="206"/>
      <c r="BV36" s="207"/>
      <c r="BW36" s="205"/>
      <c r="BX36" s="206"/>
      <c r="BY36" s="206"/>
      <c r="BZ36" s="207"/>
      <c r="CA36" s="205"/>
      <c r="CB36" s="206"/>
      <c r="CC36" s="206"/>
      <c r="CD36" s="207"/>
      <c r="CE36" s="205"/>
      <c r="CF36" s="206"/>
      <c r="CG36" s="206"/>
      <c r="CH36" s="207"/>
      <c r="CI36" s="205"/>
      <c r="CJ36" s="206"/>
      <c r="CK36" s="206"/>
      <c r="CL36" s="207"/>
      <c r="CM36" s="205"/>
      <c r="CN36" s="206"/>
      <c r="CO36" s="206"/>
      <c r="CP36" s="207"/>
      <c r="CQ36" s="205"/>
      <c r="CR36" s="206"/>
      <c r="CS36" s="206"/>
      <c r="CT36" s="207"/>
      <c r="CU36" s="101"/>
      <c r="CV36" s="101"/>
    </row>
    <row r="37" spans="1:100" ht="15" customHeight="1" x14ac:dyDescent="0.2">
      <c r="A37" s="194" t="s">
        <v>9</v>
      </c>
      <c r="B37" s="73" t="s">
        <v>10</v>
      </c>
      <c r="C37" s="74">
        <v>101</v>
      </c>
      <c r="D37" s="75">
        <v>6</v>
      </c>
      <c r="E37" s="75">
        <v>0</v>
      </c>
      <c r="F37" s="76">
        <v>107</v>
      </c>
      <c r="G37" s="78">
        <v>126</v>
      </c>
      <c r="H37" s="80">
        <v>4</v>
      </c>
      <c r="I37" s="80">
        <v>0</v>
      </c>
      <c r="J37" s="81">
        <v>130</v>
      </c>
      <c r="K37" s="78">
        <v>141</v>
      </c>
      <c r="L37" s="80">
        <v>10</v>
      </c>
      <c r="M37" s="80">
        <v>0</v>
      </c>
      <c r="N37" s="81">
        <v>151</v>
      </c>
      <c r="O37" s="78">
        <v>193</v>
      </c>
      <c r="P37" s="80">
        <v>6</v>
      </c>
      <c r="Q37" s="80">
        <v>0</v>
      </c>
      <c r="R37" s="81">
        <v>199</v>
      </c>
      <c r="S37" s="78">
        <v>176</v>
      </c>
      <c r="T37" s="80">
        <v>1</v>
      </c>
      <c r="U37" s="80">
        <v>0</v>
      </c>
      <c r="V37" s="81">
        <v>177</v>
      </c>
      <c r="W37" s="78">
        <v>127</v>
      </c>
      <c r="X37" s="80">
        <v>0</v>
      </c>
      <c r="Y37" s="80">
        <v>0</v>
      </c>
      <c r="Z37" s="81">
        <v>127</v>
      </c>
      <c r="AA37" s="78">
        <v>82</v>
      </c>
      <c r="AB37" s="80">
        <v>1</v>
      </c>
      <c r="AC37" s="80">
        <v>0</v>
      </c>
      <c r="AD37" s="81">
        <v>83</v>
      </c>
      <c r="AE37" s="78">
        <v>150</v>
      </c>
      <c r="AF37" s="80">
        <v>5</v>
      </c>
      <c r="AG37" s="80">
        <v>0</v>
      </c>
      <c r="AH37" s="81">
        <v>155</v>
      </c>
      <c r="AI37" s="78">
        <v>49</v>
      </c>
      <c r="AJ37" s="80">
        <v>2</v>
      </c>
      <c r="AK37" s="80">
        <v>0</v>
      </c>
      <c r="AL37" s="81">
        <v>51</v>
      </c>
      <c r="AM37" s="78">
        <v>86</v>
      </c>
      <c r="AN37" s="80">
        <v>5</v>
      </c>
      <c r="AO37" s="80">
        <v>0</v>
      </c>
      <c r="AP37" s="81">
        <v>91</v>
      </c>
      <c r="AQ37" s="78">
        <v>81</v>
      </c>
      <c r="AR37" s="80">
        <v>2</v>
      </c>
      <c r="AS37" s="80">
        <v>0</v>
      </c>
      <c r="AT37" s="81">
        <v>83</v>
      </c>
      <c r="AU37" s="78">
        <v>354</v>
      </c>
      <c r="AV37" s="80">
        <v>22</v>
      </c>
      <c r="AW37" s="80">
        <v>0</v>
      </c>
      <c r="AX37" s="81">
        <v>376</v>
      </c>
      <c r="AY37" s="78">
        <v>248</v>
      </c>
      <c r="AZ37" s="80">
        <v>8</v>
      </c>
      <c r="BA37" s="80">
        <v>0</v>
      </c>
      <c r="BB37" s="81">
        <v>256</v>
      </c>
      <c r="BC37" s="78">
        <v>237</v>
      </c>
      <c r="BD37" s="80">
        <v>9</v>
      </c>
      <c r="BE37" s="80">
        <v>0</v>
      </c>
      <c r="BF37" s="81">
        <v>246</v>
      </c>
      <c r="BG37" s="78">
        <v>33</v>
      </c>
      <c r="BH37" s="80">
        <v>0</v>
      </c>
      <c r="BI37" s="80">
        <v>0</v>
      </c>
      <c r="BJ37" s="81">
        <v>33</v>
      </c>
      <c r="BK37" s="78">
        <v>21</v>
      </c>
      <c r="BL37" s="80">
        <v>1</v>
      </c>
      <c r="BM37" s="80">
        <v>0</v>
      </c>
      <c r="BN37" s="81">
        <v>22</v>
      </c>
      <c r="BO37" s="78">
        <v>181</v>
      </c>
      <c r="BP37" s="80">
        <v>9</v>
      </c>
      <c r="BQ37" s="80">
        <v>0</v>
      </c>
      <c r="BR37" s="81">
        <v>190</v>
      </c>
      <c r="BS37" s="78">
        <v>103</v>
      </c>
      <c r="BT37" s="80">
        <v>10</v>
      </c>
      <c r="BU37" s="80">
        <v>0</v>
      </c>
      <c r="BV37" s="81">
        <v>113</v>
      </c>
      <c r="BW37" s="78">
        <v>123</v>
      </c>
      <c r="BX37" s="80">
        <v>11</v>
      </c>
      <c r="BY37" s="80">
        <v>0</v>
      </c>
      <c r="BZ37" s="81">
        <v>134</v>
      </c>
      <c r="CA37" s="78">
        <v>260</v>
      </c>
      <c r="CB37" s="80">
        <v>3</v>
      </c>
      <c r="CC37" s="80">
        <v>0</v>
      </c>
      <c r="CD37" s="81">
        <v>263</v>
      </c>
      <c r="CE37" s="78">
        <v>186</v>
      </c>
      <c r="CF37" s="80">
        <v>11</v>
      </c>
      <c r="CG37" s="80">
        <v>0</v>
      </c>
      <c r="CH37" s="81">
        <v>197</v>
      </c>
      <c r="CI37" s="78">
        <v>134</v>
      </c>
      <c r="CJ37" s="80">
        <v>3</v>
      </c>
      <c r="CK37" s="80">
        <v>0</v>
      </c>
      <c r="CL37" s="81">
        <v>137</v>
      </c>
      <c r="CM37" s="78">
        <v>115</v>
      </c>
      <c r="CN37" s="80">
        <v>1</v>
      </c>
      <c r="CO37" s="80">
        <v>0</v>
      </c>
      <c r="CP37" s="81">
        <v>116</v>
      </c>
      <c r="CQ37" s="78">
        <v>64</v>
      </c>
      <c r="CR37" s="80">
        <v>9</v>
      </c>
      <c r="CS37" s="80">
        <v>0</v>
      </c>
      <c r="CT37" s="81">
        <v>73</v>
      </c>
      <c r="CU37" s="112"/>
      <c r="CV37" s="112"/>
    </row>
    <row r="38" spans="1:100" ht="15" customHeight="1" x14ac:dyDescent="0.2">
      <c r="A38" s="195"/>
      <c r="B38" s="73" t="s">
        <v>11</v>
      </c>
      <c r="C38" s="82">
        <v>466</v>
      </c>
      <c r="D38" s="83">
        <v>33</v>
      </c>
      <c r="E38" s="83">
        <v>0</v>
      </c>
      <c r="F38" s="84">
        <v>499</v>
      </c>
      <c r="G38" s="86">
        <v>572</v>
      </c>
      <c r="H38" s="87">
        <v>20</v>
      </c>
      <c r="I38" s="87">
        <v>0</v>
      </c>
      <c r="J38" s="88">
        <v>592</v>
      </c>
      <c r="K38" s="86">
        <v>714</v>
      </c>
      <c r="L38" s="87">
        <v>26</v>
      </c>
      <c r="M38" s="87">
        <v>0</v>
      </c>
      <c r="N38" s="88">
        <v>740</v>
      </c>
      <c r="O38" s="86">
        <v>804</v>
      </c>
      <c r="P38" s="87">
        <v>26</v>
      </c>
      <c r="Q38" s="87">
        <v>0</v>
      </c>
      <c r="R38" s="88">
        <v>830</v>
      </c>
      <c r="S38" s="86">
        <v>784</v>
      </c>
      <c r="T38" s="87">
        <v>5</v>
      </c>
      <c r="U38" s="87">
        <v>0</v>
      </c>
      <c r="V38" s="88">
        <v>789</v>
      </c>
      <c r="W38" s="86">
        <v>781</v>
      </c>
      <c r="X38" s="87">
        <v>5</v>
      </c>
      <c r="Y38" s="87">
        <v>0</v>
      </c>
      <c r="Z38" s="88">
        <v>786</v>
      </c>
      <c r="AA38" s="86">
        <v>315</v>
      </c>
      <c r="AB38" s="87">
        <v>4</v>
      </c>
      <c r="AC38" s="87">
        <v>0</v>
      </c>
      <c r="AD38" s="88">
        <v>319</v>
      </c>
      <c r="AE38" s="86">
        <v>696</v>
      </c>
      <c r="AF38" s="87">
        <v>24</v>
      </c>
      <c r="AG38" s="87">
        <v>0</v>
      </c>
      <c r="AH38" s="88">
        <v>720</v>
      </c>
      <c r="AI38" s="86">
        <v>192</v>
      </c>
      <c r="AJ38" s="87">
        <v>6</v>
      </c>
      <c r="AK38" s="87">
        <v>0</v>
      </c>
      <c r="AL38" s="88">
        <v>198</v>
      </c>
      <c r="AM38" s="86">
        <v>410</v>
      </c>
      <c r="AN38" s="87">
        <v>7</v>
      </c>
      <c r="AO38" s="87">
        <v>0</v>
      </c>
      <c r="AP38" s="88">
        <v>417</v>
      </c>
      <c r="AQ38" s="86">
        <v>465</v>
      </c>
      <c r="AR38" s="87">
        <v>6</v>
      </c>
      <c r="AS38" s="87">
        <v>0</v>
      </c>
      <c r="AT38" s="88">
        <v>471</v>
      </c>
      <c r="AU38" s="86">
        <v>1487</v>
      </c>
      <c r="AV38" s="87">
        <v>62</v>
      </c>
      <c r="AW38" s="87">
        <v>0</v>
      </c>
      <c r="AX38" s="88">
        <v>1549</v>
      </c>
      <c r="AY38" s="86">
        <v>1076</v>
      </c>
      <c r="AZ38" s="87">
        <v>34</v>
      </c>
      <c r="BA38" s="87">
        <v>0</v>
      </c>
      <c r="BB38" s="88">
        <v>1110</v>
      </c>
      <c r="BC38" s="86">
        <v>1186</v>
      </c>
      <c r="BD38" s="87">
        <v>28</v>
      </c>
      <c r="BE38" s="87">
        <v>0</v>
      </c>
      <c r="BF38" s="88">
        <v>1214</v>
      </c>
      <c r="BG38" s="86">
        <v>179</v>
      </c>
      <c r="BH38" s="87">
        <v>26</v>
      </c>
      <c r="BI38" s="87">
        <v>0</v>
      </c>
      <c r="BJ38" s="88">
        <v>205</v>
      </c>
      <c r="BK38" s="86">
        <v>152</v>
      </c>
      <c r="BL38" s="87">
        <v>3</v>
      </c>
      <c r="BM38" s="87">
        <v>0</v>
      </c>
      <c r="BN38" s="88">
        <v>155</v>
      </c>
      <c r="BO38" s="86">
        <v>815</v>
      </c>
      <c r="BP38" s="87">
        <v>19</v>
      </c>
      <c r="BQ38" s="87">
        <v>0</v>
      </c>
      <c r="BR38" s="88">
        <v>834</v>
      </c>
      <c r="BS38" s="86">
        <v>430</v>
      </c>
      <c r="BT38" s="87">
        <v>25</v>
      </c>
      <c r="BU38" s="87">
        <v>0</v>
      </c>
      <c r="BV38" s="88">
        <v>455</v>
      </c>
      <c r="BW38" s="86">
        <v>724</v>
      </c>
      <c r="BX38" s="87">
        <v>24</v>
      </c>
      <c r="BY38" s="87">
        <v>0</v>
      </c>
      <c r="BZ38" s="88">
        <v>748</v>
      </c>
      <c r="CA38" s="86">
        <v>1210</v>
      </c>
      <c r="CB38" s="87">
        <v>40</v>
      </c>
      <c r="CC38" s="87">
        <v>0</v>
      </c>
      <c r="CD38" s="88">
        <v>1250</v>
      </c>
      <c r="CE38" s="86">
        <v>879</v>
      </c>
      <c r="CF38" s="87">
        <v>33</v>
      </c>
      <c r="CG38" s="87">
        <v>0</v>
      </c>
      <c r="CH38" s="88">
        <v>912</v>
      </c>
      <c r="CI38" s="86">
        <v>720</v>
      </c>
      <c r="CJ38" s="87">
        <v>16</v>
      </c>
      <c r="CK38" s="87">
        <v>0</v>
      </c>
      <c r="CL38" s="88">
        <v>736</v>
      </c>
      <c r="CM38" s="86">
        <v>527</v>
      </c>
      <c r="CN38" s="87">
        <v>11</v>
      </c>
      <c r="CO38" s="87">
        <v>0</v>
      </c>
      <c r="CP38" s="88">
        <v>538</v>
      </c>
      <c r="CQ38" s="86">
        <v>311</v>
      </c>
      <c r="CR38" s="87">
        <v>23</v>
      </c>
      <c r="CS38" s="87">
        <v>0</v>
      </c>
      <c r="CT38" s="88">
        <v>334</v>
      </c>
      <c r="CU38" s="112"/>
      <c r="CV38" s="112"/>
    </row>
    <row r="39" spans="1:100" ht="15" customHeight="1" x14ac:dyDescent="0.2">
      <c r="A39" s="195"/>
      <c r="B39" s="73" t="s">
        <v>12</v>
      </c>
      <c r="C39" s="82">
        <v>1700</v>
      </c>
      <c r="D39" s="83">
        <v>63</v>
      </c>
      <c r="E39" s="83">
        <v>0</v>
      </c>
      <c r="F39" s="84">
        <v>1763</v>
      </c>
      <c r="G39" s="86">
        <v>2097</v>
      </c>
      <c r="H39" s="87">
        <v>41</v>
      </c>
      <c r="I39" s="87">
        <v>0</v>
      </c>
      <c r="J39" s="88">
        <v>2138</v>
      </c>
      <c r="K39" s="86">
        <v>2853</v>
      </c>
      <c r="L39" s="87">
        <v>64</v>
      </c>
      <c r="M39" s="87">
        <v>0</v>
      </c>
      <c r="N39" s="88">
        <v>2917</v>
      </c>
      <c r="O39" s="86">
        <v>3092</v>
      </c>
      <c r="P39" s="87">
        <v>58</v>
      </c>
      <c r="Q39" s="87">
        <v>0</v>
      </c>
      <c r="R39" s="88">
        <v>3150</v>
      </c>
      <c r="S39" s="86">
        <v>3314</v>
      </c>
      <c r="T39" s="87">
        <v>24</v>
      </c>
      <c r="U39" s="87">
        <v>0</v>
      </c>
      <c r="V39" s="88">
        <v>3338</v>
      </c>
      <c r="W39" s="86">
        <v>2833</v>
      </c>
      <c r="X39" s="87">
        <v>27</v>
      </c>
      <c r="Y39" s="87">
        <v>0</v>
      </c>
      <c r="Z39" s="88">
        <v>2860</v>
      </c>
      <c r="AA39" s="86">
        <v>1418</v>
      </c>
      <c r="AB39" s="87">
        <v>15</v>
      </c>
      <c r="AC39" s="87">
        <v>0</v>
      </c>
      <c r="AD39" s="88">
        <v>1433</v>
      </c>
      <c r="AE39" s="86">
        <v>2295</v>
      </c>
      <c r="AF39" s="87">
        <v>36</v>
      </c>
      <c r="AG39" s="87">
        <v>0</v>
      </c>
      <c r="AH39" s="88">
        <v>2331</v>
      </c>
      <c r="AI39" s="86">
        <v>789</v>
      </c>
      <c r="AJ39" s="87">
        <v>7</v>
      </c>
      <c r="AK39" s="87">
        <v>0</v>
      </c>
      <c r="AL39" s="88">
        <v>796</v>
      </c>
      <c r="AM39" s="86">
        <v>1712</v>
      </c>
      <c r="AN39" s="87">
        <v>19</v>
      </c>
      <c r="AO39" s="87">
        <v>0</v>
      </c>
      <c r="AP39" s="88">
        <v>1731</v>
      </c>
      <c r="AQ39" s="86">
        <v>1632</v>
      </c>
      <c r="AR39" s="87">
        <v>52</v>
      </c>
      <c r="AS39" s="87">
        <v>0</v>
      </c>
      <c r="AT39" s="88">
        <v>1684</v>
      </c>
      <c r="AU39" s="86">
        <v>5434</v>
      </c>
      <c r="AV39" s="87">
        <v>195</v>
      </c>
      <c r="AW39" s="87">
        <v>0</v>
      </c>
      <c r="AX39" s="88">
        <v>5629</v>
      </c>
      <c r="AY39" s="86">
        <v>3712</v>
      </c>
      <c r="AZ39" s="87">
        <v>83</v>
      </c>
      <c r="BA39" s="87">
        <v>0</v>
      </c>
      <c r="BB39" s="88">
        <v>3795</v>
      </c>
      <c r="BC39" s="86">
        <v>4287</v>
      </c>
      <c r="BD39" s="87">
        <v>84</v>
      </c>
      <c r="BE39" s="87">
        <v>0</v>
      </c>
      <c r="BF39" s="88">
        <v>4371</v>
      </c>
      <c r="BG39" s="86">
        <v>771</v>
      </c>
      <c r="BH39" s="87">
        <v>72</v>
      </c>
      <c r="BI39" s="87">
        <v>0</v>
      </c>
      <c r="BJ39" s="88">
        <v>843</v>
      </c>
      <c r="BK39" s="86">
        <v>468</v>
      </c>
      <c r="BL39" s="87">
        <v>2</v>
      </c>
      <c r="BM39" s="87">
        <v>0</v>
      </c>
      <c r="BN39" s="88">
        <v>470</v>
      </c>
      <c r="BO39" s="86">
        <v>2853</v>
      </c>
      <c r="BP39" s="87">
        <v>50</v>
      </c>
      <c r="BQ39" s="87">
        <v>0</v>
      </c>
      <c r="BR39" s="88">
        <v>2903</v>
      </c>
      <c r="BS39" s="86">
        <v>1768</v>
      </c>
      <c r="BT39" s="87">
        <v>55</v>
      </c>
      <c r="BU39" s="87">
        <v>0</v>
      </c>
      <c r="BV39" s="88">
        <v>1823</v>
      </c>
      <c r="BW39" s="86">
        <v>2835</v>
      </c>
      <c r="BX39" s="87">
        <v>106</v>
      </c>
      <c r="BY39" s="87">
        <v>0</v>
      </c>
      <c r="BZ39" s="88">
        <v>2941</v>
      </c>
      <c r="CA39" s="86">
        <v>4583</v>
      </c>
      <c r="CB39" s="87">
        <v>66</v>
      </c>
      <c r="CC39" s="87">
        <v>0</v>
      </c>
      <c r="CD39" s="88">
        <v>4649</v>
      </c>
      <c r="CE39" s="86">
        <v>3272</v>
      </c>
      <c r="CF39" s="87">
        <v>55</v>
      </c>
      <c r="CG39" s="87">
        <v>0</v>
      </c>
      <c r="CH39" s="88">
        <v>3327</v>
      </c>
      <c r="CI39" s="86">
        <v>2829</v>
      </c>
      <c r="CJ39" s="87">
        <v>28</v>
      </c>
      <c r="CK39" s="87">
        <v>0</v>
      </c>
      <c r="CL39" s="88">
        <v>2857</v>
      </c>
      <c r="CM39" s="86">
        <v>2030</v>
      </c>
      <c r="CN39" s="87">
        <v>23</v>
      </c>
      <c r="CO39" s="87">
        <v>0</v>
      </c>
      <c r="CP39" s="88">
        <v>2053</v>
      </c>
      <c r="CQ39" s="86">
        <v>1233</v>
      </c>
      <c r="CR39" s="87">
        <v>43</v>
      </c>
      <c r="CS39" s="87">
        <v>0</v>
      </c>
      <c r="CT39" s="88">
        <v>1276</v>
      </c>
      <c r="CU39" s="112"/>
      <c r="CV39" s="112"/>
    </row>
    <row r="40" spans="1:100" ht="15" customHeight="1" x14ac:dyDescent="0.2">
      <c r="A40" s="195"/>
      <c r="B40" s="73" t="s">
        <v>13</v>
      </c>
      <c r="C40" s="82">
        <v>644</v>
      </c>
      <c r="D40" s="83">
        <v>74</v>
      </c>
      <c r="E40" s="83">
        <v>0</v>
      </c>
      <c r="F40" s="84">
        <v>718</v>
      </c>
      <c r="G40" s="86">
        <v>908</v>
      </c>
      <c r="H40" s="87">
        <v>109</v>
      </c>
      <c r="I40" s="87">
        <v>0</v>
      </c>
      <c r="J40" s="88">
        <v>1017</v>
      </c>
      <c r="K40" s="86">
        <v>1323</v>
      </c>
      <c r="L40" s="87">
        <v>110</v>
      </c>
      <c r="M40" s="87">
        <v>0</v>
      </c>
      <c r="N40" s="88">
        <v>1433</v>
      </c>
      <c r="O40" s="86">
        <v>1156</v>
      </c>
      <c r="P40" s="87">
        <v>309</v>
      </c>
      <c r="Q40" s="87">
        <v>0</v>
      </c>
      <c r="R40" s="88">
        <v>1465</v>
      </c>
      <c r="S40" s="86">
        <v>1329</v>
      </c>
      <c r="T40" s="87">
        <v>38</v>
      </c>
      <c r="U40" s="87">
        <v>0</v>
      </c>
      <c r="V40" s="88">
        <v>1367</v>
      </c>
      <c r="W40" s="86">
        <v>1248</v>
      </c>
      <c r="X40" s="87">
        <v>58</v>
      </c>
      <c r="Y40" s="87">
        <v>0</v>
      </c>
      <c r="Z40" s="88">
        <v>1306</v>
      </c>
      <c r="AA40" s="86">
        <v>588</v>
      </c>
      <c r="AB40" s="87">
        <v>30</v>
      </c>
      <c r="AC40" s="87">
        <v>0</v>
      </c>
      <c r="AD40" s="88">
        <v>618</v>
      </c>
      <c r="AE40" s="86">
        <v>857</v>
      </c>
      <c r="AF40" s="87">
        <v>118</v>
      </c>
      <c r="AG40" s="87">
        <v>0</v>
      </c>
      <c r="AH40" s="88">
        <v>975</v>
      </c>
      <c r="AI40" s="86">
        <v>279</v>
      </c>
      <c r="AJ40" s="87">
        <v>48</v>
      </c>
      <c r="AK40" s="87">
        <v>0</v>
      </c>
      <c r="AL40" s="88">
        <v>327</v>
      </c>
      <c r="AM40" s="86">
        <v>889</v>
      </c>
      <c r="AN40" s="87">
        <v>7</v>
      </c>
      <c r="AO40" s="87">
        <v>0</v>
      </c>
      <c r="AP40" s="88">
        <v>896</v>
      </c>
      <c r="AQ40" s="86">
        <v>706</v>
      </c>
      <c r="AR40" s="87">
        <v>63</v>
      </c>
      <c r="AS40" s="87">
        <v>0</v>
      </c>
      <c r="AT40" s="88">
        <v>769</v>
      </c>
      <c r="AU40" s="86">
        <v>2224</v>
      </c>
      <c r="AV40" s="87">
        <v>545</v>
      </c>
      <c r="AW40" s="87">
        <v>0</v>
      </c>
      <c r="AX40" s="88">
        <v>2769</v>
      </c>
      <c r="AY40" s="86">
        <v>1445</v>
      </c>
      <c r="AZ40" s="87">
        <v>214</v>
      </c>
      <c r="BA40" s="87">
        <v>0</v>
      </c>
      <c r="BB40" s="88">
        <v>1659</v>
      </c>
      <c r="BC40" s="86">
        <v>1690</v>
      </c>
      <c r="BD40" s="87">
        <v>161</v>
      </c>
      <c r="BE40" s="87">
        <v>0</v>
      </c>
      <c r="BF40" s="88">
        <v>1851</v>
      </c>
      <c r="BG40" s="86">
        <v>307</v>
      </c>
      <c r="BH40" s="87">
        <v>90</v>
      </c>
      <c r="BI40" s="87">
        <v>0</v>
      </c>
      <c r="BJ40" s="88">
        <v>397</v>
      </c>
      <c r="BK40" s="86">
        <v>226</v>
      </c>
      <c r="BL40" s="87">
        <v>28</v>
      </c>
      <c r="BM40" s="87">
        <v>0</v>
      </c>
      <c r="BN40" s="88">
        <v>254</v>
      </c>
      <c r="BO40" s="86">
        <v>1112</v>
      </c>
      <c r="BP40" s="87">
        <v>44</v>
      </c>
      <c r="BQ40" s="87">
        <v>0</v>
      </c>
      <c r="BR40" s="88">
        <v>1156</v>
      </c>
      <c r="BS40" s="86">
        <v>701</v>
      </c>
      <c r="BT40" s="87">
        <v>26</v>
      </c>
      <c r="BU40" s="87">
        <v>0</v>
      </c>
      <c r="BV40" s="88">
        <v>727</v>
      </c>
      <c r="BW40" s="86">
        <v>1003</v>
      </c>
      <c r="BX40" s="87">
        <v>173</v>
      </c>
      <c r="BY40" s="87">
        <v>0</v>
      </c>
      <c r="BZ40" s="88">
        <v>1176</v>
      </c>
      <c r="CA40" s="86">
        <v>1864</v>
      </c>
      <c r="CB40" s="87">
        <v>70</v>
      </c>
      <c r="CC40" s="87">
        <v>0</v>
      </c>
      <c r="CD40" s="88">
        <v>1934</v>
      </c>
      <c r="CE40" s="86">
        <v>1329</v>
      </c>
      <c r="CF40" s="87">
        <v>252</v>
      </c>
      <c r="CG40" s="87">
        <v>0</v>
      </c>
      <c r="CH40" s="88">
        <v>1581</v>
      </c>
      <c r="CI40" s="86">
        <v>1162</v>
      </c>
      <c r="CJ40" s="87">
        <v>152</v>
      </c>
      <c r="CK40" s="87">
        <v>0</v>
      </c>
      <c r="CL40" s="88">
        <v>1314</v>
      </c>
      <c r="CM40" s="86">
        <v>852</v>
      </c>
      <c r="CN40" s="87">
        <v>72</v>
      </c>
      <c r="CO40" s="87">
        <v>0</v>
      </c>
      <c r="CP40" s="88">
        <v>924</v>
      </c>
      <c r="CQ40" s="86">
        <v>547</v>
      </c>
      <c r="CR40" s="87">
        <v>34</v>
      </c>
      <c r="CS40" s="87">
        <v>0</v>
      </c>
      <c r="CT40" s="88">
        <v>581</v>
      </c>
      <c r="CU40" s="112"/>
      <c r="CV40" s="112"/>
    </row>
    <row r="41" spans="1:100" ht="15" customHeight="1" x14ac:dyDescent="0.2">
      <c r="A41" s="195"/>
      <c r="B41" s="73" t="s">
        <v>14</v>
      </c>
      <c r="C41" s="82">
        <v>2944</v>
      </c>
      <c r="D41" s="83">
        <v>746</v>
      </c>
      <c r="E41" s="83">
        <v>0</v>
      </c>
      <c r="F41" s="84">
        <v>3690</v>
      </c>
      <c r="G41" s="86">
        <v>5030</v>
      </c>
      <c r="H41" s="87">
        <v>575</v>
      </c>
      <c r="I41" s="87">
        <v>0</v>
      </c>
      <c r="J41" s="88">
        <v>5605</v>
      </c>
      <c r="K41" s="86">
        <v>5035</v>
      </c>
      <c r="L41" s="87">
        <v>590</v>
      </c>
      <c r="M41" s="87">
        <v>0</v>
      </c>
      <c r="N41" s="88">
        <v>5625</v>
      </c>
      <c r="O41" s="86">
        <v>6817</v>
      </c>
      <c r="P41" s="87">
        <v>1309</v>
      </c>
      <c r="Q41" s="87">
        <v>0</v>
      </c>
      <c r="R41" s="88">
        <v>8126</v>
      </c>
      <c r="S41" s="86">
        <v>5675</v>
      </c>
      <c r="T41" s="87">
        <v>808</v>
      </c>
      <c r="U41" s="87">
        <v>0</v>
      </c>
      <c r="V41" s="88">
        <v>6483</v>
      </c>
      <c r="W41" s="86">
        <v>6306</v>
      </c>
      <c r="X41" s="87">
        <v>700</v>
      </c>
      <c r="Y41" s="87">
        <v>0</v>
      </c>
      <c r="Z41" s="88">
        <v>7006</v>
      </c>
      <c r="AA41" s="86">
        <v>2965</v>
      </c>
      <c r="AB41" s="87">
        <v>272</v>
      </c>
      <c r="AC41" s="87">
        <v>0</v>
      </c>
      <c r="AD41" s="88">
        <v>3237</v>
      </c>
      <c r="AE41" s="86">
        <v>4957</v>
      </c>
      <c r="AF41" s="87">
        <v>542</v>
      </c>
      <c r="AG41" s="87">
        <v>0</v>
      </c>
      <c r="AH41" s="88">
        <v>5499</v>
      </c>
      <c r="AI41" s="86">
        <v>1626</v>
      </c>
      <c r="AJ41" s="87">
        <v>342</v>
      </c>
      <c r="AK41" s="87">
        <v>0</v>
      </c>
      <c r="AL41" s="88">
        <v>1968</v>
      </c>
      <c r="AM41" s="86">
        <v>4000</v>
      </c>
      <c r="AN41" s="87">
        <v>505</v>
      </c>
      <c r="AO41" s="87">
        <v>0</v>
      </c>
      <c r="AP41" s="88">
        <v>4505</v>
      </c>
      <c r="AQ41" s="86">
        <v>3668</v>
      </c>
      <c r="AR41" s="87">
        <v>657</v>
      </c>
      <c r="AS41" s="87">
        <v>0</v>
      </c>
      <c r="AT41" s="88">
        <v>4325</v>
      </c>
      <c r="AU41" s="86">
        <v>12898</v>
      </c>
      <c r="AV41" s="87">
        <v>2056</v>
      </c>
      <c r="AW41" s="87">
        <v>0</v>
      </c>
      <c r="AX41" s="88">
        <v>14954</v>
      </c>
      <c r="AY41" s="86">
        <v>8941</v>
      </c>
      <c r="AZ41" s="87">
        <v>804</v>
      </c>
      <c r="BA41" s="87">
        <v>0</v>
      </c>
      <c r="BB41" s="88">
        <v>9745</v>
      </c>
      <c r="BC41" s="86">
        <v>9083</v>
      </c>
      <c r="BD41" s="87">
        <v>1175</v>
      </c>
      <c r="BE41" s="87">
        <v>0</v>
      </c>
      <c r="BF41" s="88">
        <v>10258</v>
      </c>
      <c r="BG41" s="86">
        <v>1246</v>
      </c>
      <c r="BH41" s="87">
        <v>180</v>
      </c>
      <c r="BI41" s="87">
        <v>0</v>
      </c>
      <c r="BJ41" s="88">
        <v>1426</v>
      </c>
      <c r="BK41" s="86">
        <v>1230</v>
      </c>
      <c r="BL41" s="87">
        <v>93</v>
      </c>
      <c r="BM41" s="87">
        <v>0</v>
      </c>
      <c r="BN41" s="88">
        <v>1323</v>
      </c>
      <c r="BO41" s="86">
        <v>5441</v>
      </c>
      <c r="BP41" s="87">
        <v>877</v>
      </c>
      <c r="BQ41" s="87">
        <v>0</v>
      </c>
      <c r="BR41" s="88">
        <v>6318</v>
      </c>
      <c r="BS41" s="86">
        <v>2837</v>
      </c>
      <c r="BT41" s="87">
        <v>381</v>
      </c>
      <c r="BU41" s="87">
        <v>0</v>
      </c>
      <c r="BV41" s="88">
        <v>3218</v>
      </c>
      <c r="BW41" s="86">
        <v>4941</v>
      </c>
      <c r="BX41" s="87">
        <v>1058</v>
      </c>
      <c r="BY41" s="87">
        <v>0</v>
      </c>
      <c r="BZ41" s="88">
        <v>5999</v>
      </c>
      <c r="CA41" s="86">
        <v>9872</v>
      </c>
      <c r="CB41" s="87">
        <v>1394</v>
      </c>
      <c r="CC41" s="87">
        <v>0</v>
      </c>
      <c r="CD41" s="88">
        <v>11266</v>
      </c>
      <c r="CE41" s="86">
        <v>7010</v>
      </c>
      <c r="CF41" s="87">
        <v>960</v>
      </c>
      <c r="CG41" s="87">
        <v>0</v>
      </c>
      <c r="CH41" s="88">
        <v>7970</v>
      </c>
      <c r="CI41" s="86">
        <v>5593</v>
      </c>
      <c r="CJ41" s="87">
        <v>587</v>
      </c>
      <c r="CK41" s="87">
        <v>0</v>
      </c>
      <c r="CL41" s="88">
        <v>6180</v>
      </c>
      <c r="CM41" s="86">
        <v>4409</v>
      </c>
      <c r="CN41" s="87">
        <v>605</v>
      </c>
      <c r="CO41" s="87">
        <v>0</v>
      </c>
      <c r="CP41" s="88">
        <v>5014</v>
      </c>
      <c r="CQ41" s="86">
        <v>2511</v>
      </c>
      <c r="CR41" s="87">
        <v>431</v>
      </c>
      <c r="CS41" s="87">
        <v>0</v>
      </c>
      <c r="CT41" s="88">
        <v>2942</v>
      </c>
      <c r="CU41" s="112"/>
      <c r="CV41" s="112"/>
    </row>
    <row r="42" spans="1:100" ht="15" customHeight="1" x14ac:dyDescent="0.2">
      <c r="A42" s="195"/>
      <c r="B42" s="73" t="s">
        <v>15</v>
      </c>
      <c r="C42" s="82">
        <v>2984</v>
      </c>
      <c r="D42" s="83">
        <v>843</v>
      </c>
      <c r="E42" s="83">
        <v>0</v>
      </c>
      <c r="F42" s="84">
        <v>3827</v>
      </c>
      <c r="G42" s="86">
        <v>4221</v>
      </c>
      <c r="H42" s="87">
        <v>642</v>
      </c>
      <c r="I42" s="87">
        <v>0</v>
      </c>
      <c r="J42" s="88">
        <v>4863</v>
      </c>
      <c r="K42" s="86">
        <v>4221</v>
      </c>
      <c r="L42" s="87">
        <v>583</v>
      </c>
      <c r="M42" s="87">
        <v>0</v>
      </c>
      <c r="N42" s="88">
        <v>4804</v>
      </c>
      <c r="O42" s="86">
        <v>6162</v>
      </c>
      <c r="P42" s="87">
        <v>924</v>
      </c>
      <c r="Q42" s="87">
        <v>0</v>
      </c>
      <c r="R42" s="88">
        <v>7086</v>
      </c>
      <c r="S42" s="86">
        <v>4958</v>
      </c>
      <c r="T42" s="87">
        <v>827</v>
      </c>
      <c r="U42" s="87">
        <v>0</v>
      </c>
      <c r="V42" s="88">
        <v>5785</v>
      </c>
      <c r="W42" s="86">
        <v>5469</v>
      </c>
      <c r="X42" s="87">
        <v>608</v>
      </c>
      <c r="Y42" s="87">
        <v>0</v>
      </c>
      <c r="Z42" s="88">
        <v>6077</v>
      </c>
      <c r="AA42" s="86">
        <v>2622</v>
      </c>
      <c r="AB42" s="87">
        <v>193</v>
      </c>
      <c r="AC42" s="87">
        <v>0</v>
      </c>
      <c r="AD42" s="88">
        <v>2815</v>
      </c>
      <c r="AE42" s="86">
        <v>3603</v>
      </c>
      <c r="AF42" s="87">
        <v>500</v>
      </c>
      <c r="AG42" s="87">
        <v>0</v>
      </c>
      <c r="AH42" s="88">
        <v>4103</v>
      </c>
      <c r="AI42" s="86">
        <v>1592</v>
      </c>
      <c r="AJ42" s="87">
        <v>389</v>
      </c>
      <c r="AK42" s="87">
        <v>0</v>
      </c>
      <c r="AL42" s="88">
        <v>1981</v>
      </c>
      <c r="AM42" s="86">
        <v>3806</v>
      </c>
      <c r="AN42" s="87">
        <v>405</v>
      </c>
      <c r="AO42" s="87">
        <v>0</v>
      </c>
      <c r="AP42" s="88">
        <v>4211</v>
      </c>
      <c r="AQ42" s="86">
        <v>3476</v>
      </c>
      <c r="AR42" s="87">
        <v>543</v>
      </c>
      <c r="AS42" s="87">
        <v>0</v>
      </c>
      <c r="AT42" s="88">
        <v>4019</v>
      </c>
      <c r="AU42" s="86">
        <v>10280</v>
      </c>
      <c r="AV42" s="87">
        <v>1822</v>
      </c>
      <c r="AW42" s="87">
        <v>0</v>
      </c>
      <c r="AX42" s="88">
        <v>12102</v>
      </c>
      <c r="AY42" s="86">
        <v>6070</v>
      </c>
      <c r="AZ42" s="87">
        <v>655</v>
      </c>
      <c r="BA42" s="87">
        <v>0</v>
      </c>
      <c r="BB42" s="88">
        <v>6725</v>
      </c>
      <c r="BC42" s="86">
        <v>7566</v>
      </c>
      <c r="BD42" s="87">
        <v>853</v>
      </c>
      <c r="BE42" s="87">
        <v>0</v>
      </c>
      <c r="BF42" s="88">
        <v>8419</v>
      </c>
      <c r="BG42" s="86">
        <v>1142</v>
      </c>
      <c r="BH42" s="87">
        <v>157</v>
      </c>
      <c r="BI42" s="87">
        <v>0</v>
      </c>
      <c r="BJ42" s="88">
        <v>1299</v>
      </c>
      <c r="BK42" s="86">
        <v>1138</v>
      </c>
      <c r="BL42" s="87">
        <v>62</v>
      </c>
      <c r="BM42" s="87">
        <v>0</v>
      </c>
      <c r="BN42" s="88">
        <v>1200</v>
      </c>
      <c r="BO42" s="86">
        <v>4236</v>
      </c>
      <c r="BP42" s="87">
        <v>692</v>
      </c>
      <c r="BQ42" s="87">
        <v>0</v>
      </c>
      <c r="BR42" s="88">
        <v>4928</v>
      </c>
      <c r="BS42" s="86">
        <v>2382</v>
      </c>
      <c r="BT42" s="87">
        <v>467</v>
      </c>
      <c r="BU42" s="87">
        <v>0</v>
      </c>
      <c r="BV42" s="88">
        <v>2849</v>
      </c>
      <c r="BW42" s="86">
        <v>4644</v>
      </c>
      <c r="BX42" s="87">
        <v>988</v>
      </c>
      <c r="BY42" s="87">
        <v>0</v>
      </c>
      <c r="BZ42" s="88">
        <v>5632</v>
      </c>
      <c r="CA42" s="86">
        <v>7822</v>
      </c>
      <c r="CB42" s="87">
        <v>1109</v>
      </c>
      <c r="CC42" s="87">
        <v>0</v>
      </c>
      <c r="CD42" s="88">
        <v>8931</v>
      </c>
      <c r="CE42" s="86">
        <v>5764</v>
      </c>
      <c r="CF42" s="87">
        <v>772</v>
      </c>
      <c r="CG42" s="87">
        <v>0</v>
      </c>
      <c r="CH42" s="88">
        <v>6536</v>
      </c>
      <c r="CI42" s="86">
        <v>5050</v>
      </c>
      <c r="CJ42" s="87">
        <v>394</v>
      </c>
      <c r="CK42" s="87">
        <v>0</v>
      </c>
      <c r="CL42" s="88">
        <v>5444</v>
      </c>
      <c r="CM42" s="86">
        <v>4484</v>
      </c>
      <c r="CN42" s="87">
        <v>833</v>
      </c>
      <c r="CO42" s="87">
        <v>0</v>
      </c>
      <c r="CP42" s="88">
        <v>5317</v>
      </c>
      <c r="CQ42" s="86">
        <v>2579</v>
      </c>
      <c r="CR42" s="87">
        <v>396</v>
      </c>
      <c r="CS42" s="87">
        <v>0</v>
      </c>
      <c r="CT42" s="88">
        <v>2975</v>
      </c>
      <c r="CU42" s="112"/>
      <c r="CV42" s="112"/>
    </row>
    <row r="43" spans="1:100" ht="15" customHeight="1" x14ac:dyDescent="0.2">
      <c r="A43" s="195"/>
      <c r="B43" s="73" t="s">
        <v>16</v>
      </c>
      <c r="C43" s="82">
        <v>1348</v>
      </c>
      <c r="D43" s="83">
        <v>260</v>
      </c>
      <c r="E43" s="83">
        <v>0</v>
      </c>
      <c r="F43" s="84">
        <v>1608</v>
      </c>
      <c r="G43" s="86">
        <v>1799</v>
      </c>
      <c r="H43" s="87">
        <v>134</v>
      </c>
      <c r="I43" s="87">
        <v>0</v>
      </c>
      <c r="J43" s="88">
        <v>1933</v>
      </c>
      <c r="K43" s="86">
        <v>1697</v>
      </c>
      <c r="L43" s="87">
        <v>100</v>
      </c>
      <c r="M43" s="87">
        <v>0</v>
      </c>
      <c r="N43" s="88">
        <v>1797</v>
      </c>
      <c r="O43" s="86">
        <v>2331</v>
      </c>
      <c r="P43" s="87">
        <v>178</v>
      </c>
      <c r="Q43" s="87">
        <v>0</v>
      </c>
      <c r="R43" s="88">
        <v>2509</v>
      </c>
      <c r="S43" s="86">
        <v>1969</v>
      </c>
      <c r="T43" s="87">
        <v>276</v>
      </c>
      <c r="U43" s="87">
        <v>0</v>
      </c>
      <c r="V43" s="88">
        <v>2245</v>
      </c>
      <c r="W43" s="86">
        <v>2265</v>
      </c>
      <c r="X43" s="87">
        <v>180</v>
      </c>
      <c r="Y43" s="87">
        <v>0</v>
      </c>
      <c r="Z43" s="88">
        <v>2445</v>
      </c>
      <c r="AA43" s="86">
        <v>1113</v>
      </c>
      <c r="AB43" s="87">
        <v>50</v>
      </c>
      <c r="AC43" s="87">
        <v>0</v>
      </c>
      <c r="AD43" s="88">
        <v>1163</v>
      </c>
      <c r="AE43" s="86">
        <v>1352</v>
      </c>
      <c r="AF43" s="87">
        <v>164</v>
      </c>
      <c r="AG43" s="87">
        <v>0</v>
      </c>
      <c r="AH43" s="88">
        <v>1516</v>
      </c>
      <c r="AI43" s="86">
        <v>621</v>
      </c>
      <c r="AJ43" s="87">
        <v>102</v>
      </c>
      <c r="AK43" s="87">
        <v>0</v>
      </c>
      <c r="AL43" s="88">
        <v>723</v>
      </c>
      <c r="AM43" s="86">
        <v>1475</v>
      </c>
      <c r="AN43" s="87">
        <v>157</v>
      </c>
      <c r="AO43" s="87">
        <v>0</v>
      </c>
      <c r="AP43" s="88">
        <v>1632</v>
      </c>
      <c r="AQ43" s="86">
        <v>1427</v>
      </c>
      <c r="AR43" s="87">
        <v>137</v>
      </c>
      <c r="AS43" s="87">
        <v>0</v>
      </c>
      <c r="AT43" s="88">
        <v>1564</v>
      </c>
      <c r="AU43" s="86">
        <v>3879</v>
      </c>
      <c r="AV43" s="87">
        <v>455</v>
      </c>
      <c r="AW43" s="87">
        <v>0</v>
      </c>
      <c r="AX43" s="88">
        <v>4334</v>
      </c>
      <c r="AY43" s="86">
        <v>1766</v>
      </c>
      <c r="AZ43" s="87">
        <v>185</v>
      </c>
      <c r="BA43" s="87">
        <v>0</v>
      </c>
      <c r="BB43" s="88">
        <v>1951</v>
      </c>
      <c r="BC43" s="86">
        <v>3018</v>
      </c>
      <c r="BD43" s="87">
        <v>202</v>
      </c>
      <c r="BE43" s="87">
        <v>0</v>
      </c>
      <c r="BF43" s="88">
        <v>3220</v>
      </c>
      <c r="BG43" s="86">
        <v>368</v>
      </c>
      <c r="BH43" s="87">
        <v>115</v>
      </c>
      <c r="BI43" s="87">
        <v>0</v>
      </c>
      <c r="BJ43" s="88">
        <v>483</v>
      </c>
      <c r="BK43" s="86">
        <v>376</v>
      </c>
      <c r="BL43" s="87">
        <v>21</v>
      </c>
      <c r="BM43" s="87">
        <v>0</v>
      </c>
      <c r="BN43" s="88">
        <v>397</v>
      </c>
      <c r="BO43" s="86">
        <v>1629</v>
      </c>
      <c r="BP43" s="87">
        <v>214</v>
      </c>
      <c r="BQ43" s="87">
        <v>0</v>
      </c>
      <c r="BR43" s="88">
        <v>1843</v>
      </c>
      <c r="BS43" s="86">
        <v>786</v>
      </c>
      <c r="BT43" s="87">
        <v>169</v>
      </c>
      <c r="BU43" s="87">
        <v>0</v>
      </c>
      <c r="BV43" s="88">
        <v>955</v>
      </c>
      <c r="BW43" s="86">
        <v>2044</v>
      </c>
      <c r="BX43" s="87">
        <v>255</v>
      </c>
      <c r="BY43" s="87">
        <v>0</v>
      </c>
      <c r="BZ43" s="88">
        <v>2299</v>
      </c>
      <c r="CA43" s="86">
        <v>3299</v>
      </c>
      <c r="CB43" s="87">
        <v>248</v>
      </c>
      <c r="CC43" s="87">
        <v>0</v>
      </c>
      <c r="CD43" s="88">
        <v>3547</v>
      </c>
      <c r="CE43" s="86">
        <v>2363</v>
      </c>
      <c r="CF43" s="87">
        <v>166</v>
      </c>
      <c r="CG43" s="87">
        <v>0</v>
      </c>
      <c r="CH43" s="88">
        <v>2529</v>
      </c>
      <c r="CI43" s="86">
        <v>1907</v>
      </c>
      <c r="CJ43" s="87">
        <v>177</v>
      </c>
      <c r="CK43" s="87">
        <v>0</v>
      </c>
      <c r="CL43" s="88">
        <v>2084</v>
      </c>
      <c r="CM43" s="86">
        <v>1807</v>
      </c>
      <c r="CN43" s="87">
        <v>278</v>
      </c>
      <c r="CO43" s="87">
        <v>0</v>
      </c>
      <c r="CP43" s="88">
        <v>2085</v>
      </c>
      <c r="CQ43" s="86">
        <v>1009</v>
      </c>
      <c r="CR43" s="87">
        <v>152</v>
      </c>
      <c r="CS43" s="87">
        <v>0</v>
      </c>
      <c r="CT43" s="88">
        <v>1161</v>
      </c>
      <c r="CU43" s="112"/>
      <c r="CV43" s="112"/>
    </row>
    <row r="44" spans="1:100" ht="15" customHeight="1" x14ac:dyDescent="0.2">
      <c r="A44" s="195"/>
      <c r="B44" s="73" t="s">
        <v>17</v>
      </c>
      <c r="C44" s="82">
        <v>876</v>
      </c>
      <c r="D44" s="83">
        <v>150</v>
      </c>
      <c r="E44" s="83">
        <v>0</v>
      </c>
      <c r="F44" s="84">
        <v>1026</v>
      </c>
      <c r="G44" s="86">
        <v>1333</v>
      </c>
      <c r="H44" s="87">
        <v>110</v>
      </c>
      <c r="I44" s="87">
        <v>0</v>
      </c>
      <c r="J44" s="88">
        <v>1443</v>
      </c>
      <c r="K44" s="86">
        <v>1355</v>
      </c>
      <c r="L44" s="87">
        <v>95</v>
      </c>
      <c r="M44" s="87">
        <v>0</v>
      </c>
      <c r="N44" s="88">
        <v>1450</v>
      </c>
      <c r="O44" s="86">
        <v>1794</v>
      </c>
      <c r="P44" s="87">
        <v>100</v>
      </c>
      <c r="Q44" s="87">
        <v>0</v>
      </c>
      <c r="R44" s="88">
        <v>1894</v>
      </c>
      <c r="S44" s="86">
        <v>1594</v>
      </c>
      <c r="T44" s="87">
        <v>148</v>
      </c>
      <c r="U44" s="87">
        <v>0</v>
      </c>
      <c r="V44" s="88">
        <v>1742</v>
      </c>
      <c r="W44" s="86">
        <v>1788</v>
      </c>
      <c r="X44" s="87">
        <v>149</v>
      </c>
      <c r="Y44" s="87">
        <v>0</v>
      </c>
      <c r="Z44" s="88">
        <v>1937</v>
      </c>
      <c r="AA44" s="86">
        <v>906</v>
      </c>
      <c r="AB44" s="87">
        <v>48</v>
      </c>
      <c r="AC44" s="87">
        <v>0</v>
      </c>
      <c r="AD44" s="88">
        <v>954</v>
      </c>
      <c r="AE44" s="86">
        <v>1016</v>
      </c>
      <c r="AF44" s="87">
        <v>113</v>
      </c>
      <c r="AG44" s="87">
        <v>0</v>
      </c>
      <c r="AH44" s="88">
        <v>1129</v>
      </c>
      <c r="AI44" s="86">
        <v>511</v>
      </c>
      <c r="AJ44" s="87">
        <v>60</v>
      </c>
      <c r="AK44" s="87">
        <v>0</v>
      </c>
      <c r="AL44" s="88">
        <v>571</v>
      </c>
      <c r="AM44" s="86">
        <v>1099</v>
      </c>
      <c r="AN44" s="87">
        <v>93</v>
      </c>
      <c r="AO44" s="87">
        <v>0</v>
      </c>
      <c r="AP44" s="88">
        <v>1192</v>
      </c>
      <c r="AQ44" s="86">
        <v>1276</v>
      </c>
      <c r="AR44" s="87">
        <v>79</v>
      </c>
      <c r="AS44" s="87">
        <v>0</v>
      </c>
      <c r="AT44" s="88">
        <v>1355</v>
      </c>
      <c r="AU44" s="86">
        <v>2768</v>
      </c>
      <c r="AV44" s="87">
        <v>233</v>
      </c>
      <c r="AW44" s="87">
        <v>0</v>
      </c>
      <c r="AX44" s="88">
        <v>3001</v>
      </c>
      <c r="AY44" s="86">
        <v>1130</v>
      </c>
      <c r="AZ44" s="87">
        <v>105</v>
      </c>
      <c r="BA44" s="87">
        <v>0</v>
      </c>
      <c r="BB44" s="88">
        <v>1235</v>
      </c>
      <c r="BC44" s="86">
        <v>2221</v>
      </c>
      <c r="BD44" s="87">
        <v>94</v>
      </c>
      <c r="BE44" s="87">
        <v>0</v>
      </c>
      <c r="BF44" s="88">
        <v>2315</v>
      </c>
      <c r="BG44" s="86">
        <v>265</v>
      </c>
      <c r="BH44" s="87">
        <v>6</v>
      </c>
      <c r="BI44" s="87">
        <v>0</v>
      </c>
      <c r="BJ44" s="88">
        <v>271</v>
      </c>
      <c r="BK44" s="86">
        <v>249</v>
      </c>
      <c r="BL44" s="87">
        <v>31</v>
      </c>
      <c r="BM44" s="87">
        <v>0</v>
      </c>
      <c r="BN44" s="88">
        <v>280</v>
      </c>
      <c r="BO44" s="86">
        <v>1192</v>
      </c>
      <c r="BP44" s="87">
        <v>139</v>
      </c>
      <c r="BQ44" s="87">
        <v>0</v>
      </c>
      <c r="BR44" s="88">
        <v>1331</v>
      </c>
      <c r="BS44" s="86">
        <v>573</v>
      </c>
      <c r="BT44" s="87">
        <v>180</v>
      </c>
      <c r="BU44" s="87">
        <v>0</v>
      </c>
      <c r="BV44" s="88">
        <v>753</v>
      </c>
      <c r="BW44" s="86">
        <v>1737</v>
      </c>
      <c r="BX44" s="87">
        <v>168</v>
      </c>
      <c r="BY44" s="87">
        <v>0</v>
      </c>
      <c r="BZ44" s="88">
        <v>1905</v>
      </c>
      <c r="CA44" s="86">
        <v>2366</v>
      </c>
      <c r="CB44" s="87">
        <v>171</v>
      </c>
      <c r="CC44" s="87">
        <v>0</v>
      </c>
      <c r="CD44" s="88">
        <v>2537</v>
      </c>
      <c r="CE44" s="86">
        <v>1852</v>
      </c>
      <c r="CF44" s="87">
        <v>99</v>
      </c>
      <c r="CG44" s="87">
        <v>0</v>
      </c>
      <c r="CH44" s="88">
        <v>1951</v>
      </c>
      <c r="CI44" s="86">
        <v>1523</v>
      </c>
      <c r="CJ44" s="87">
        <v>107</v>
      </c>
      <c r="CK44" s="87">
        <v>0</v>
      </c>
      <c r="CL44" s="88">
        <v>1630</v>
      </c>
      <c r="CM44" s="86">
        <v>1329</v>
      </c>
      <c r="CN44" s="87">
        <v>165</v>
      </c>
      <c r="CO44" s="87">
        <v>0</v>
      </c>
      <c r="CP44" s="88">
        <v>1494</v>
      </c>
      <c r="CQ44" s="86">
        <v>816</v>
      </c>
      <c r="CR44" s="87">
        <v>140</v>
      </c>
      <c r="CS44" s="87">
        <v>0</v>
      </c>
      <c r="CT44" s="88">
        <v>956</v>
      </c>
      <c r="CU44" s="112"/>
      <c r="CV44" s="112"/>
    </row>
    <row r="45" spans="1:100" ht="15" customHeight="1" x14ac:dyDescent="0.2">
      <c r="A45" s="195"/>
      <c r="B45" s="73" t="s">
        <v>18</v>
      </c>
      <c r="C45" s="89">
        <v>0</v>
      </c>
      <c r="D45" s="91">
        <v>0</v>
      </c>
      <c r="E45" s="91">
        <v>0</v>
      </c>
      <c r="F45" s="92">
        <v>0</v>
      </c>
      <c r="G45" s="97">
        <v>0</v>
      </c>
      <c r="H45" s="98">
        <v>0</v>
      </c>
      <c r="I45" s="98">
        <v>0</v>
      </c>
      <c r="J45" s="99">
        <v>0</v>
      </c>
      <c r="K45" s="97">
        <v>0</v>
      </c>
      <c r="L45" s="98">
        <v>0</v>
      </c>
      <c r="M45" s="98">
        <v>0</v>
      </c>
      <c r="N45" s="99">
        <v>0</v>
      </c>
      <c r="O45" s="97">
        <v>0</v>
      </c>
      <c r="P45" s="98">
        <v>0</v>
      </c>
      <c r="Q45" s="98">
        <v>0</v>
      </c>
      <c r="R45" s="99">
        <v>0</v>
      </c>
      <c r="S45" s="97">
        <v>0</v>
      </c>
      <c r="T45" s="98">
        <v>0</v>
      </c>
      <c r="U45" s="98">
        <v>0</v>
      </c>
      <c r="V45" s="99">
        <v>0</v>
      </c>
      <c r="W45" s="97">
        <v>0</v>
      </c>
      <c r="X45" s="98">
        <v>0</v>
      </c>
      <c r="Y45" s="98">
        <v>0</v>
      </c>
      <c r="Z45" s="99">
        <v>0</v>
      </c>
      <c r="AA45" s="97">
        <v>0</v>
      </c>
      <c r="AB45" s="98">
        <v>0</v>
      </c>
      <c r="AC45" s="98">
        <v>0</v>
      </c>
      <c r="AD45" s="99">
        <v>0</v>
      </c>
      <c r="AE45" s="97">
        <v>0</v>
      </c>
      <c r="AF45" s="98">
        <v>0</v>
      </c>
      <c r="AG45" s="98">
        <v>0</v>
      </c>
      <c r="AH45" s="99">
        <v>0</v>
      </c>
      <c r="AI45" s="97">
        <v>0</v>
      </c>
      <c r="AJ45" s="98">
        <v>0</v>
      </c>
      <c r="AK45" s="98">
        <v>0</v>
      </c>
      <c r="AL45" s="99">
        <v>0</v>
      </c>
      <c r="AM45" s="97">
        <v>0</v>
      </c>
      <c r="AN45" s="98">
        <v>0</v>
      </c>
      <c r="AO45" s="98">
        <v>0</v>
      </c>
      <c r="AP45" s="99">
        <v>0</v>
      </c>
      <c r="AQ45" s="97">
        <v>0</v>
      </c>
      <c r="AR45" s="98">
        <v>0</v>
      </c>
      <c r="AS45" s="98">
        <v>0</v>
      </c>
      <c r="AT45" s="99">
        <v>0</v>
      </c>
      <c r="AU45" s="97">
        <v>0</v>
      </c>
      <c r="AV45" s="98">
        <v>0</v>
      </c>
      <c r="AW45" s="98">
        <v>0</v>
      </c>
      <c r="AX45" s="99">
        <v>0</v>
      </c>
      <c r="AY45" s="97">
        <v>0</v>
      </c>
      <c r="AZ45" s="98">
        <v>0</v>
      </c>
      <c r="BA45" s="98">
        <v>0</v>
      </c>
      <c r="BB45" s="99">
        <v>0</v>
      </c>
      <c r="BC45" s="97">
        <v>0</v>
      </c>
      <c r="BD45" s="98">
        <v>0</v>
      </c>
      <c r="BE45" s="98">
        <v>0</v>
      </c>
      <c r="BF45" s="99">
        <v>0</v>
      </c>
      <c r="BG45" s="97">
        <v>0</v>
      </c>
      <c r="BH45" s="98">
        <v>0</v>
      </c>
      <c r="BI45" s="98">
        <v>0</v>
      </c>
      <c r="BJ45" s="99">
        <v>0</v>
      </c>
      <c r="BK45" s="97">
        <v>0</v>
      </c>
      <c r="BL45" s="98">
        <v>0</v>
      </c>
      <c r="BM45" s="98">
        <v>0</v>
      </c>
      <c r="BN45" s="99">
        <v>0</v>
      </c>
      <c r="BO45" s="97">
        <v>0</v>
      </c>
      <c r="BP45" s="98">
        <v>0</v>
      </c>
      <c r="BQ45" s="98">
        <v>0</v>
      </c>
      <c r="BR45" s="99">
        <v>0</v>
      </c>
      <c r="BS45" s="97">
        <v>0</v>
      </c>
      <c r="BT45" s="98">
        <v>0</v>
      </c>
      <c r="BU45" s="98">
        <v>0</v>
      </c>
      <c r="BV45" s="99">
        <v>0</v>
      </c>
      <c r="BW45" s="97">
        <v>0</v>
      </c>
      <c r="BX45" s="98">
        <v>0</v>
      </c>
      <c r="BY45" s="98">
        <v>0</v>
      </c>
      <c r="BZ45" s="99">
        <v>0</v>
      </c>
      <c r="CA45" s="97">
        <v>0</v>
      </c>
      <c r="CB45" s="98">
        <v>0</v>
      </c>
      <c r="CC45" s="98">
        <v>0</v>
      </c>
      <c r="CD45" s="99">
        <v>0</v>
      </c>
      <c r="CE45" s="97">
        <v>0</v>
      </c>
      <c r="CF45" s="98">
        <v>0</v>
      </c>
      <c r="CG45" s="98">
        <v>0</v>
      </c>
      <c r="CH45" s="99">
        <v>0</v>
      </c>
      <c r="CI45" s="97">
        <v>0</v>
      </c>
      <c r="CJ45" s="98">
        <v>0</v>
      </c>
      <c r="CK45" s="98">
        <v>0</v>
      </c>
      <c r="CL45" s="99">
        <v>0</v>
      </c>
      <c r="CM45" s="97">
        <v>0</v>
      </c>
      <c r="CN45" s="98">
        <v>0</v>
      </c>
      <c r="CO45" s="98">
        <v>0</v>
      </c>
      <c r="CP45" s="99">
        <v>0</v>
      </c>
      <c r="CQ45" s="97">
        <v>0</v>
      </c>
      <c r="CR45" s="98">
        <v>0</v>
      </c>
      <c r="CS45" s="98">
        <v>0</v>
      </c>
      <c r="CT45" s="99">
        <v>0</v>
      </c>
      <c r="CU45" s="112"/>
      <c r="CV45" s="112"/>
    </row>
    <row r="46" spans="1:100" ht="14.25" customHeight="1" x14ac:dyDescent="0.2">
      <c r="A46" s="195"/>
      <c r="B46" s="100" t="s">
        <v>19</v>
      </c>
      <c r="C46" s="102">
        <v>11063</v>
      </c>
      <c r="D46" s="103">
        <v>2175</v>
      </c>
      <c r="E46" s="103">
        <v>0</v>
      </c>
      <c r="F46" s="104">
        <v>13238</v>
      </c>
      <c r="G46" s="109">
        <v>16086</v>
      </c>
      <c r="H46" s="103">
        <v>1635</v>
      </c>
      <c r="I46" s="103">
        <v>0</v>
      </c>
      <c r="J46" s="110">
        <v>17721</v>
      </c>
      <c r="K46" s="109">
        <v>17339</v>
      </c>
      <c r="L46" s="103">
        <v>1578</v>
      </c>
      <c r="M46" s="103">
        <v>0</v>
      </c>
      <c r="N46" s="110">
        <v>18917</v>
      </c>
      <c r="O46" s="109">
        <v>22349</v>
      </c>
      <c r="P46" s="103">
        <v>2910</v>
      </c>
      <c r="Q46" s="103">
        <v>0</v>
      </c>
      <c r="R46" s="110">
        <v>25259</v>
      </c>
      <c r="S46" s="109">
        <v>19799</v>
      </c>
      <c r="T46" s="103">
        <v>2127</v>
      </c>
      <c r="U46" s="103">
        <v>0</v>
      </c>
      <c r="V46" s="110">
        <v>21926</v>
      </c>
      <c r="W46" s="109">
        <v>20817</v>
      </c>
      <c r="X46" s="103">
        <v>1727</v>
      </c>
      <c r="Y46" s="103">
        <v>0</v>
      </c>
      <c r="Z46" s="110">
        <v>22544</v>
      </c>
      <c r="AA46" s="109">
        <v>10009</v>
      </c>
      <c r="AB46" s="103">
        <v>613</v>
      </c>
      <c r="AC46" s="103">
        <v>0</v>
      </c>
      <c r="AD46" s="110">
        <v>10622</v>
      </c>
      <c r="AE46" s="109">
        <v>14926</v>
      </c>
      <c r="AF46" s="103">
        <v>1502</v>
      </c>
      <c r="AG46" s="103">
        <v>0</v>
      </c>
      <c r="AH46" s="110">
        <v>16428</v>
      </c>
      <c r="AI46" s="109">
        <v>5659</v>
      </c>
      <c r="AJ46" s="103">
        <v>956</v>
      </c>
      <c r="AK46" s="103">
        <v>0</v>
      </c>
      <c r="AL46" s="110">
        <v>6615</v>
      </c>
      <c r="AM46" s="109">
        <v>13477</v>
      </c>
      <c r="AN46" s="103">
        <v>1198</v>
      </c>
      <c r="AO46" s="103">
        <v>0</v>
      </c>
      <c r="AP46" s="110">
        <v>14675</v>
      </c>
      <c r="AQ46" s="109">
        <v>12731</v>
      </c>
      <c r="AR46" s="103">
        <v>1539</v>
      </c>
      <c r="AS46" s="103">
        <v>0</v>
      </c>
      <c r="AT46" s="110">
        <v>14270</v>
      </c>
      <c r="AU46" s="109">
        <v>39324</v>
      </c>
      <c r="AV46" s="103">
        <v>5390</v>
      </c>
      <c r="AW46" s="103">
        <v>0</v>
      </c>
      <c r="AX46" s="110">
        <v>44714</v>
      </c>
      <c r="AY46" s="109">
        <v>24388</v>
      </c>
      <c r="AZ46" s="103">
        <v>2088</v>
      </c>
      <c r="BA46" s="103">
        <v>0</v>
      </c>
      <c r="BB46" s="110">
        <v>26476</v>
      </c>
      <c r="BC46" s="109">
        <v>29288</v>
      </c>
      <c r="BD46" s="103">
        <v>2606</v>
      </c>
      <c r="BE46" s="103">
        <v>0</v>
      </c>
      <c r="BF46" s="110">
        <v>31894</v>
      </c>
      <c r="BG46" s="109">
        <v>4311</v>
      </c>
      <c r="BH46" s="103">
        <v>646</v>
      </c>
      <c r="BI46" s="103">
        <v>0</v>
      </c>
      <c r="BJ46" s="110">
        <v>4957</v>
      </c>
      <c r="BK46" s="109">
        <v>3860</v>
      </c>
      <c r="BL46" s="103">
        <v>241</v>
      </c>
      <c r="BM46" s="103">
        <v>0</v>
      </c>
      <c r="BN46" s="110">
        <v>4101</v>
      </c>
      <c r="BO46" s="109">
        <v>17459</v>
      </c>
      <c r="BP46" s="103">
        <v>2044</v>
      </c>
      <c r="BQ46" s="103">
        <v>0</v>
      </c>
      <c r="BR46" s="110">
        <v>19503</v>
      </c>
      <c r="BS46" s="109">
        <v>9580</v>
      </c>
      <c r="BT46" s="103">
        <v>1313</v>
      </c>
      <c r="BU46" s="103">
        <v>0</v>
      </c>
      <c r="BV46" s="110">
        <v>10893</v>
      </c>
      <c r="BW46" s="109">
        <v>18051</v>
      </c>
      <c r="BX46" s="103">
        <v>2783</v>
      </c>
      <c r="BY46" s="103">
        <v>0</v>
      </c>
      <c r="BZ46" s="110">
        <v>20834</v>
      </c>
      <c r="CA46" s="109">
        <v>31276</v>
      </c>
      <c r="CB46" s="103">
        <v>3101</v>
      </c>
      <c r="CC46" s="103">
        <v>0</v>
      </c>
      <c r="CD46" s="110">
        <v>34377</v>
      </c>
      <c r="CE46" s="109">
        <v>22655</v>
      </c>
      <c r="CF46" s="103">
        <v>2348</v>
      </c>
      <c r="CG46" s="103">
        <v>0</v>
      </c>
      <c r="CH46" s="110">
        <v>25003</v>
      </c>
      <c r="CI46" s="109">
        <v>18918</v>
      </c>
      <c r="CJ46" s="103">
        <v>1464</v>
      </c>
      <c r="CK46" s="103">
        <v>0</v>
      </c>
      <c r="CL46" s="110">
        <v>20382</v>
      </c>
      <c r="CM46" s="109">
        <v>15553</v>
      </c>
      <c r="CN46" s="103">
        <v>1988</v>
      </c>
      <c r="CO46" s="103">
        <v>0</v>
      </c>
      <c r="CP46" s="110">
        <v>17541</v>
      </c>
      <c r="CQ46" s="109">
        <v>9070</v>
      </c>
      <c r="CR46" s="103">
        <v>1228</v>
      </c>
      <c r="CS46" s="103">
        <v>0</v>
      </c>
      <c r="CT46" s="110">
        <v>10298</v>
      </c>
      <c r="CU46" s="123"/>
      <c r="CV46" s="123"/>
    </row>
    <row r="47" spans="1:100" ht="15" customHeight="1" x14ac:dyDescent="0.2">
      <c r="A47" s="196" t="s">
        <v>20</v>
      </c>
      <c r="B47" s="73" t="s">
        <v>10</v>
      </c>
      <c r="C47" s="111">
        <v>91</v>
      </c>
      <c r="D47" s="113">
        <v>9</v>
      </c>
      <c r="E47" s="113">
        <v>0</v>
      </c>
      <c r="F47" s="114">
        <v>100</v>
      </c>
      <c r="G47" s="78">
        <v>99</v>
      </c>
      <c r="H47" s="80">
        <v>4</v>
      </c>
      <c r="I47" s="80">
        <v>0</v>
      </c>
      <c r="J47" s="81">
        <v>103</v>
      </c>
      <c r="K47" s="78">
        <v>148</v>
      </c>
      <c r="L47" s="80">
        <v>5</v>
      </c>
      <c r="M47" s="80">
        <v>0</v>
      </c>
      <c r="N47" s="81">
        <v>153</v>
      </c>
      <c r="O47" s="78">
        <v>165</v>
      </c>
      <c r="P47" s="80">
        <v>5</v>
      </c>
      <c r="Q47" s="80">
        <v>0</v>
      </c>
      <c r="R47" s="81">
        <v>170</v>
      </c>
      <c r="S47" s="78">
        <v>156</v>
      </c>
      <c r="T47" s="80">
        <v>4</v>
      </c>
      <c r="U47" s="80">
        <v>0</v>
      </c>
      <c r="V47" s="81">
        <v>160</v>
      </c>
      <c r="W47" s="78">
        <v>131</v>
      </c>
      <c r="X47" s="80">
        <v>2</v>
      </c>
      <c r="Y47" s="80">
        <v>0</v>
      </c>
      <c r="Z47" s="81">
        <v>133</v>
      </c>
      <c r="AA47" s="78">
        <v>76</v>
      </c>
      <c r="AB47" s="80">
        <v>0</v>
      </c>
      <c r="AC47" s="80">
        <v>0</v>
      </c>
      <c r="AD47" s="81">
        <v>76</v>
      </c>
      <c r="AE47" s="78">
        <v>128</v>
      </c>
      <c r="AF47" s="80">
        <v>5</v>
      </c>
      <c r="AG47" s="80">
        <v>0</v>
      </c>
      <c r="AH47" s="81">
        <v>133</v>
      </c>
      <c r="AI47" s="78">
        <v>36</v>
      </c>
      <c r="AJ47" s="80">
        <v>1</v>
      </c>
      <c r="AK47" s="80">
        <v>0</v>
      </c>
      <c r="AL47" s="81">
        <v>37</v>
      </c>
      <c r="AM47" s="78">
        <v>99</v>
      </c>
      <c r="AN47" s="80">
        <v>0</v>
      </c>
      <c r="AO47" s="80">
        <v>0</v>
      </c>
      <c r="AP47" s="81">
        <v>99</v>
      </c>
      <c r="AQ47" s="78">
        <v>86</v>
      </c>
      <c r="AR47" s="80">
        <v>2</v>
      </c>
      <c r="AS47" s="80">
        <v>0</v>
      </c>
      <c r="AT47" s="81">
        <v>88</v>
      </c>
      <c r="AU47" s="78">
        <v>332</v>
      </c>
      <c r="AV47" s="80">
        <v>26</v>
      </c>
      <c r="AW47" s="80">
        <v>0</v>
      </c>
      <c r="AX47" s="81">
        <v>358</v>
      </c>
      <c r="AY47" s="78">
        <v>266</v>
      </c>
      <c r="AZ47" s="80">
        <v>4</v>
      </c>
      <c r="BA47" s="80">
        <v>0</v>
      </c>
      <c r="BB47" s="81">
        <v>270</v>
      </c>
      <c r="BC47" s="78">
        <v>232</v>
      </c>
      <c r="BD47" s="80">
        <v>3</v>
      </c>
      <c r="BE47" s="80">
        <v>0</v>
      </c>
      <c r="BF47" s="81">
        <v>235</v>
      </c>
      <c r="BG47" s="78">
        <v>35</v>
      </c>
      <c r="BH47" s="80">
        <v>0</v>
      </c>
      <c r="BI47" s="80">
        <v>0</v>
      </c>
      <c r="BJ47" s="81">
        <v>35</v>
      </c>
      <c r="BK47" s="78">
        <v>23</v>
      </c>
      <c r="BL47" s="80">
        <v>1</v>
      </c>
      <c r="BM47" s="80">
        <v>0</v>
      </c>
      <c r="BN47" s="81">
        <v>24</v>
      </c>
      <c r="BO47" s="78">
        <v>184</v>
      </c>
      <c r="BP47" s="80">
        <v>7</v>
      </c>
      <c r="BQ47" s="80">
        <v>0</v>
      </c>
      <c r="BR47" s="81">
        <v>191</v>
      </c>
      <c r="BS47" s="78">
        <v>83</v>
      </c>
      <c r="BT47" s="80">
        <v>16</v>
      </c>
      <c r="BU47" s="80">
        <v>0</v>
      </c>
      <c r="BV47" s="81">
        <v>99</v>
      </c>
      <c r="BW47" s="78">
        <v>137</v>
      </c>
      <c r="BX47" s="80">
        <v>15</v>
      </c>
      <c r="BY47" s="80">
        <v>0</v>
      </c>
      <c r="BZ47" s="81">
        <v>152</v>
      </c>
      <c r="CA47" s="78">
        <v>243</v>
      </c>
      <c r="CB47" s="80">
        <v>7</v>
      </c>
      <c r="CC47" s="80">
        <v>0</v>
      </c>
      <c r="CD47" s="81">
        <v>250</v>
      </c>
      <c r="CE47" s="78">
        <v>202</v>
      </c>
      <c r="CF47" s="80">
        <v>11</v>
      </c>
      <c r="CG47" s="80">
        <v>0</v>
      </c>
      <c r="CH47" s="81">
        <v>213</v>
      </c>
      <c r="CI47" s="78">
        <v>127</v>
      </c>
      <c r="CJ47" s="80">
        <v>3</v>
      </c>
      <c r="CK47" s="80">
        <v>0</v>
      </c>
      <c r="CL47" s="81">
        <v>130</v>
      </c>
      <c r="CM47" s="78">
        <v>124</v>
      </c>
      <c r="CN47" s="80">
        <v>4</v>
      </c>
      <c r="CO47" s="80">
        <v>0</v>
      </c>
      <c r="CP47" s="81">
        <v>128</v>
      </c>
      <c r="CQ47" s="78">
        <v>51</v>
      </c>
      <c r="CR47" s="80">
        <v>8</v>
      </c>
      <c r="CS47" s="80">
        <v>0</v>
      </c>
      <c r="CT47" s="81">
        <v>59</v>
      </c>
      <c r="CU47" s="112"/>
      <c r="CV47" s="112"/>
    </row>
    <row r="48" spans="1:100" ht="15" customHeight="1" x14ac:dyDescent="0.2">
      <c r="A48" s="196"/>
      <c r="B48" s="73" t="s">
        <v>11</v>
      </c>
      <c r="C48" s="82">
        <v>479</v>
      </c>
      <c r="D48" s="83">
        <v>23</v>
      </c>
      <c r="E48" s="83">
        <v>0</v>
      </c>
      <c r="F48" s="84">
        <v>502</v>
      </c>
      <c r="G48" s="86">
        <v>533</v>
      </c>
      <c r="H48" s="87">
        <v>12</v>
      </c>
      <c r="I48" s="87">
        <v>0</v>
      </c>
      <c r="J48" s="88">
        <v>545</v>
      </c>
      <c r="K48" s="86">
        <v>619</v>
      </c>
      <c r="L48" s="87">
        <v>25</v>
      </c>
      <c r="M48" s="87">
        <v>0</v>
      </c>
      <c r="N48" s="88">
        <v>644</v>
      </c>
      <c r="O48" s="86">
        <v>814</v>
      </c>
      <c r="P48" s="87">
        <v>19</v>
      </c>
      <c r="Q48" s="87">
        <v>0</v>
      </c>
      <c r="R48" s="88">
        <v>833</v>
      </c>
      <c r="S48" s="86">
        <v>791</v>
      </c>
      <c r="T48" s="87">
        <v>9</v>
      </c>
      <c r="U48" s="87">
        <v>0</v>
      </c>
      <c r="V48" s="88">
        <v>800</v>
      </c>
      <c r="W48" s="86">
        <v>696</v>
      </c>
      <c r="X48" s="87">
        <v>5</v>
      </c>
      <c r="Y48" s="87">
        <v>0</v>
      </c>
      <c r="Z48" s="88">
        <v>701</v>
      </c>
      <c r="AA48" s="86">
        <v>351</v>
      </c>
      <c r="AB48" s="87">
        <v>4</v>
      </c>
      <c r="AC48" s="87">
        <v>0</v>
      </c>
      <c r="AD48" s="88">
        <v>355</v>
      </c>
      <c r="AE48" s="86">
        <v>644</v>
      </c>
      <c r="AF48" s="87">
        <v>17</v>
      </c>
      <c r="AG48" s="87">
        <v>0</v>
      </c>
      <c r="AH48" s="88">
        <v>661</v>
      </c>
      <c r="AI48" s="86">
        <v>203</v>
      </c>
      <c r="AJ48" s="87">
        <v>4</v>
      </c>
      <c r="AK48" s="87">
        <v>0</v>
      </c>
      <c r="AL48" s="88">
        <v>207</v>
      </c>
      <c r="AM48" s="86">
        <v>448</v>
      </c>
      <c r="AN48" s="87">
        <v>13</v>
      </c>
      <c r="AO48" s="87">
        <v>0</v>
      </c>
      <c r="AP48" s="88">
        <v>461</v>
      </c>
      <c r="AQ48" s="86">
        <v>435</v>
      </c>
      <c r="AR48" s="87">
        <v>11</v>
      </c>
      <c r="AS48" s="87">
        <v>0</v>
      </c>
      <c r="AT48" s="88">
        <v>446</v>
      </c>
      <c r="AU48" s="86">
        <v>1445</v>
      </c>
      <c r="AV48" s="87">
        <v>68</v>
      </c>
      <c r="AW48" s="87">
        <v>0</v>
      </c>
      <c r="AX48" s="88">
        <v>1513</v>
      </c>
      <c r="AY48" s="86">
        <v>1009</v>
      </c>
      <c r="AZ48" s="87">
        <v>34</v>
      </c>
      <c r="BA48" s="87">
        <v>0</v>
      </c>
      <c r="BB48" s="88">
        <v>1043</v>
      </c>
      <c r="BC48" s="86">
        <v>1133</v>
      </c>
      <c r="BD48" s="87">
        <v>41</v>
      </c>
      <c r="BE48" s="87">
        <v>0</v>
      </c>
      <c r="BF48" s="88">
        <v>1174</v>
      </c>
      <c r="BG48" s="86">
        <v>176</v>
      </c>
      <c r="BH48" s="87">
        <v>33</v>
      </c>
      <c r="BI48" s="87">
        <v>0</v>
      </c>
      <c r="BJ48" s="88">
        <v>209</v>
      </c>
      <c r="BK48" s="86">
        <v>132</v>
      </c>
      <c r="BL48" s="87">
        <v>2</v>
      </c>
      <c r="BM48" s="87">
        <v>0</v>
      </c>
      <c r="BN48" s="88">
        <v>134</v>
      </c>
      <c r="BO48" s="86">
        <v>795</v>
      </c>
      <c r="BP48" s="87">
        <v>23</v>
      </c>
      <c r="BQ48" s="87">
        <v>0</v>
      </c>
      <c r="BR48" s="88">
        <v>818</v>
      </c>
      <c r="BS48" s="86">
        <v>425</v>
      </c>
      <c r="BT48" s="87">
        <v>29</v>
      </c>
      <c r="BU48" s="87">
        <v>0</v>
      </c>
      <c r="BV48" s="88">
        <v>454</v>
      </c>
      <c r="BW48" s="86">
        <v>660</v>
      </c>
      <c r="BX48" s="87">
        <v>28</v>
      </c>
      <c r="BY48" s="87">
        <v>0</v>
      </c>
      <c r="BZ48" s="88">
        <v>688</v>
      </c>
      <c r="CA48" s="86">
        <v>1134</v>
      </c>
      <c r="CB48" s="87">
        <v>33</v>
      </c>
      <c r="CC48" s="87">
        <v>0</v>
      </c>
      <c r="CD48" s="88">
        <v>1167</v>
      </c>
      <c r="CE48" s="86">
        <v>868</v>
      </c>
      <c r="CF48" s="87">
        <v>19</v>
      </c>
      <c r="CG48" s="87">
        <v>0</v>
      </c>
      <c r="CH48" s="88">
        <v>887</v>
      </c>
      <c r="CI48" s="86">
        <v>646</v>
      </c>
      <c r="CJ48" s="87">
        <v>11</v>
      </c>
      <c r="CK48" s="87">
        <v>0</v>
      </c>
      <c r="CL48" s="88">
        <v>657</v>
      </c>
      <c r="CM48" s="86">
        <v>559</v>
      </c>
      <c r="CN48" s="87">
        <v>8</v>
      </c>
      <c r="CO48" s="87">
        <v>0</v>
      </c>
      <c r="CP48" s="88">
        <v>567</v>
      </c>
      <c r="CQ48" s="86">
        <v>261</v>
      </c>
      <c r="CR48" s="87">
        <v>14</v>
      </c>
      <c r="CS48" s="87">
        <v>0</v>
      </c>
      <c r="CT48" s="88">
        <v>275</v>
      </c>
      <c r="CU48" s="112"/>
      <c r="CV48" s="112"/>
    </row>
    <row r="49" spans="1:100" ht="15" customHeight="1" x14ac:dyDescent="0.2">
      <c r="A49" s="196"/>
      <c r="B49" s="73" t="s">
        <v>12</v>
      </c>
      <c r="C49" s="82">
        <v>1556</v>
      </c>
      <c r="D49" s="83">
        <v>58</v>
      </c>
      <c r="E49" s="83">
        <v>0</v>
      </c>
      <c r="F49" s="84">
        <v>1614</v>
      </c>
      <c r="G49" s="86">
        <v>2004</v>
      </c>
      <c r="H49" s="87">
        <v>39</v>
      </c>
      <c r="I49" s="87">
        <v>0</v>
      </c>
      <c r="J49" s="88">
        <v>2043</v>
      </c>
      <c r="K49" s="86">
        <v>2583</v>
      </c>
      <c r="L49" s="87">
        <v>73</v>
      </c>
      <c r="M49" s="87">
        <v>0</v>
      </c>
      <c r="N49" s="88">
        <v>2656</v>
      </c>
      <c r="O49" s="86">
        <v>2771</v>
      </c>
      <c r="P49" s="87">
        <v>67</v>
      </c>
      <c r="Q49" s="87">
        <v>0</v>
      </c>
      <c r="R49" s="88">
        <v>2838</v>
      </c>
      <c r="S49" s="86">
        <v>3155</v>
      </c>
      <c r="T49" s="87">
        <v>18</v>
      </c>
      <c r="U49" s="87">
        <v>0</v>
      </c>
      <c r="V49" s="88">
        <v>3173</v>
      </c>
      <c r="W49" s="86">
        <v>2622</v>
      </c>
      <c r="X49" s="87">
        <v>25</v>
      </c>
      <c r="Y49" s="87">
        <v>0</v>
      </c>
      <c r="Z49" s="88">
        <v>2647</v>
      </c>
      <c r="AA49" s="86">
        <v>1308</v>
      </c>
      <c r="AB49" s="87">
        <v>13</v>
      </c>
      <c r="AC49" s="87">
        <v>0</v>
      </c>
      <c r="AD49" s="88">
        <v>1321</v>
      </c>
      <c r="AE49" s="86">
        <v>2188</v>
      </c>
      <c r="AF49" s="87">
        <v>30</v>
      </c>
      <c r="AG49" s="87">
        <v>0</v>
      </c>
      <c r="AH49" s="88">
        <v>2218</v>
      </c>
      <c r="AI49" s="86">
        <v>816</v>
      </c>
      <c r="AJ49" s="87">
        <v>15</v>
      </c>
      <c r="AK49" s="87">
        <v>0</v>
      </c>
      <c r="AL49" s="88">
        <v>831</v>
      </c>
      <c r="AM49" s="86">
        <v>1659</v>
      </c>
      <c r="AN49" s="87">
        <v>18</v>
      </c>
      <c r="AO49" s="87">
        <v>0</v>
      </c>
      <c r="AP49" s="88">
        <v>1677</v>
      </c>
      <c r="AQ49" s="86">
        <v>1640</v>
      </c>
      <c r="AR49" s="87">
        <v>45</v>
      </c>
      <c r="AS49" s="87">
        <v>0</v>
      </c>
      <c r="AT49" s="88">
        <v>1685</v>
      </c>
      <c r="AU49" s="86">
        <v>5206</v>
      </c>
      <c r="AV49" s="87">
        <v>192</v>
      </c>
      <c r="AW49" s="87">
        <v>0</v>
      </c>
      <c r="AX49" s="88">
        <v>5398</v>
      </c>
      <c r="AY49" s="86">
        <v>3558</v>
      </c>
      <c r="AZ49" s="87">
        <v>74</v>
      </c>
      <c r="BA49" s="87">
        <v>0</v>
      </c>
      <c r="BB49" s="88">
        <v>3632</v>
      </c>
      <c r="BC49" s="86">
        <v>4057</v>
      </c>
      <c r="BD49" s="87">
        <v>76</v>
      </c>
      <c r="BE49" s="87">
        <v>0</v>
      </c>
      <c r="BF49" s="88">
        <v>4133</v>
      </c>
      <c r="BG49" s="86">
        <v>677</v>
      </c>
      <c r="BH49" s="87">
        <v>72</v>
      </c>
      <c r="BI49" s="87">
        <v>0</v>
      </c>
      <c r="BJ49" s="88">
        <v>749</v>
      </c>
      <c r="BK49" s="86">
        <v>487</v>
      </c>
      <c r="BL49" s="87">
        <v>0</v>
      </c>
      <c r="BM49" s="87">
        <v>0</v>
      </c>
      <c r="BN49" s="88">
        <v>487</v>
      </c>
      <c r="BO49" s="86">
        <v>2687</v>
      </c>
      <c r="BP49" s="87">
        <v>39</v>
      </c>
      <c r="BQ49" s="87">
        <v>0</v>
      </c>
      <c r="BR49" s="88">
        <v>2726</v>
      </c>
      <c r="BS49" s="86">
        <v>1670</v>
      </c>
      <c r="BT49" s="87">
        <v>40</v>
      </c>
      <c r="BU49" s="87">
        <v>0</v>
      </c>
      <c r="BV49" s="88">
        <v>1710</v>
      </c>
      <c r="BW49" s="86">
        <v>2692</v>
      </c>
      <c r="BX49" s="87">
        <v>91</v>
      </c>
      <c r="BY49" s="87">
        <v>0</v>
      </c>
      <c r="BZ49" s="88">
        <v>2783</v>
      </c>
      <c r="CA49" s="86">
        <v>4322</v>
      </c>
      <c r="CB49" s="87">
        <v>86</v>
      </c>
      <c r="CC49" s="87">
        <v>0</v>
      </c>
      <c r="CD49" s="88">
        <v>4408</v>
      </c>
      <c r="CE49" s="86">
        <v>3194</v>
      </c>
      <c r="CF49" s="87">
        <v>65</v>
      </c>
      <c r="CG49" s="87">
        <v>0</v>
      </c>
      <c r="CH49" s="88">
        <v>3259</v>
      </c>
      <c r="CI49" s="86">
        <v>2726</v>
      </c>
      <c r="CJ49" s="87">
        <v>24</v>
      </c>
      <c r="CK49" s="87">
        <v>0</v>
      </c>
      <c r="CL49" s="88">
        <v>2750</v>
      </c>
      <c r="CM49" s="86">
        <v>1946</v>
      </c>
      <c r="CN49" s="87">
        <v>26</v>
      </c>
      <c r="CO49" s="87">
        <v>0</v>
      </c>
      <c r="CP49" s="88">
        <v>1972</v>
      </c>
      <c r="CQ49" s="86">
        <v>1075</v>
      </c>
      <c r="CR49" s="87">
        <v>33</v>
      </c>
      <c r="CS49" s="87">
        <v>0</v>
      </c>
      <c r="CT49" s="88">
        <v>1108</v>
      </c>
      <c r="CU49" s="112"/>
      <c r="CV49" s="112"/>
    </row>
    <row r="50" spans="1:100" ht="15" customHeight="1" x14ac:dyDescent="0.2">
      <c r="A50" s="196"/>
      <c r="B50" s="73" t="s">
        <v>13</v>
      </c>
      <c r="C50" s="82">
        <v>558</v>
      </c>
      <c r="D50" s="83">
        <v>71</v>
      </c>
      <c r="E50" s="83">
        <v>0</v>
      </c>
      <c r="F50" s="84">
        <v>629</v>
      </c>
      <c r="G50" s="86">
        <v>804</v>
      </c>
      <c r="H50" s="87">
        <v>134</v>
      </c>
      <c r="I50" s="87">
        <v>0</v>
      </c>
      <c r="J50" s="88">
        <v>938</v>
      </c>
      <c r="K50" s="86">
        <v>1202</v>
      </c>
      <c r="L50" s="87">
        <v>119</v>
      </c>
      <c r="M50" s="87">
        <v>0</v>
      </c>
      <c r="N50" s="88">
        <v>1321</v>
      </c>
      <c r="O50" s="86">
        <v>1040</v>
      </c>
      <c r="P50" s="87">
        <v>362</v>
      </c>
      <c r="Q50" s="87">
        <v>0</v>
      </c>
      <c r="R50" s="88">
        <v>1402</v>
      </c>
      <c r="S50" s="86">
        <v>1190</v>
      </c>
      <c r="T50" s="87">
        <v>41</v>
      </c>
      <c r="U50" s="87">
        <v>0</v>
      </c>
      <c r="V50" s="88">
        <v>1231</v>
      </c>
      <c r="W50" s="86">
        <v>1206</v>
      </c>
      <c r="X50" s="87">
        <v>49</v>
      </c>
      <c r="Y50" s="87">
        <v>0</v>
      </c>
      <c r="Z50" s="88">
        <v>1255</v>
      </c>
      <c r="AA50" s="86">
        <v>559</v>
      </c>
      <c r="AB50" s="87">
        <v>16</v>
      </c>
      <c r="AC50" s="87">
        <v>0</v>
      </c>
      <c r="AD50" s="88">
        <v>575</v>
      </c>
      <c r="AE50" s="86">
        <v>736</v>
      </c>
      <c r="AF50" s="87">
        <v>131</v>
      </c>
      <c r="AG50" s="87">
        <v>0</v>
      </c>
      <c r="AH50" s="88">
        <v>867</v>
      </c>
      <c r="AI50" s="86">
        <v>288</v>
      </c>
      <c r="AJ50" s="87">
        <v>50</v>
      </c>
      <c r="AK50" s="87">
        <v>0</v>
      </c>
      <c r="AL50" s="88">
        <v>338</v>
      </c>
      <c r="AM50" s="86">
        <v>814</v>
      </c>
      <c r="AN50" s="87">
        <v>8</v>
      </c>
      <c r="AO50" s="87">
        <v>0</v>
      </c>
      <c r="AP50" s="88">
        <v>822</v>
      </c>
      <c r="AQ50" s="86">
        <v>707</v>
      </c>
      <c r="AR50" s="87">
        <v>55</v>
      </c>
      <c r="AS50" s="87">
        <v>0</v>
      </c>
      <c r="AT50" s="88">
        <v>762</v>
      </c>
      <c r="AU50" s="86">
        <v>2119</v>
      </c>
      <c r="AV50" s="87">
        <v>646</v>
      </c>
      <c r="AW50" s="87">
        <v>0</v>
      </c>
      <c r="AX50" s="88">
        <v>2765</v>
      </c>
      <c r="AY50" s="86">
        <v>1418</v>
      </c>
      <c r="AZ50" s="87">
        <v>287</v>
      </c>
      <c r="BA50" s="87">
        <v>0</v>
      </c>
      <c r="BB50" s="88">
        <v>1705</v>
      </c>
      <c r="BC50" s="86">
        <v>1625</v>
      </c>
      <c r="BD50" s="87">
        <v>172</v>
      </c>
      <c r="BE50" s="87">
        <v>0</v>
      </c>
      <c r="BF50" s="88">
        <v>1797</v>
      </c>
      <c r="BG50" s="86">
        <v>251</v>
      </c>
      <c r="BH50" s="87">
        <v>102</v>
      </c>
      <c r="BI50" s="87">
        <v>0</v>
      </c>
      <c r="BJ50" s="88">
        <v>353</v>
      </c>
      <c r="BK50" s="86">
        <v>212</v>
      </c>
      <c r="BL50" s="87">
        <v>24</v>
      </c>
      <c r="BM50" s="87">
        <v>0</v>
      </c>
      <c r="BN50" s="88">
        <v>236</v>
      </c>
      <c r="BO50" s="86">
        <v>1017</v>
      </c>
      <c r="BP50" s="87">
        <v>65</v>
      </c>
      <c r="BQ50" s="87">
        <v>0</v>
      </c>
      <c r="BR50" s="88">
        <v>1082</v>
      </c>
      <c r="BS50" s="86">
        <v>674</v>
      </c>
      <c r="BT50" s="87">
        <v>32</v>
      </c>
      <c r="BU50" s="87">
        <v>0</v>
      </c>
      <c r="BV50" s="88">
        <v>706</v>
      </c>
      <c r="BW50" s="86">
        <v>988</v>
      </c>
      <c r="BX50" s="87">
        <v>177</v>
      </c>
      <c r="BY50" s="87">
        <v>0</v>
      </c>
      <c r="BZ50" s="88">
        <v>1165</v>
      </c>
      <c r="CA50" s="86">
        <v>1694</v>
      </c>
      <c r="CB50" s="87">
        <v>66</v>
      </c>
      <c r="CC50" s="87">
        <v>0</v>
      </c>
      <c r="CD50" s="88">
        <v>1760</v>
      </c>
      <c r="CE50" s="86">
        <v>1191</v>
      </c>
      <c r="CF50" s="87">
        <v>327</v>
      </c>
      <c r="CG50" s="87">
        <v>0</v>
      </c>
      <c r="CH50" s="88">
        <v>1518</v>
      </c>
      <c r="CI50" s="86">
        <v>1061</v>
      </c>
      <c r="CJ50" s="87">
        <v>145</v>
      </c>
      <c r="CK50" s="87">
        <v>0</v>
      </c>
      <c r="CL50" s="88">
        <v>1206</v>
      </c>
      <c r="CM50" s="86">
        <v>772</v>
      </c>
      <c r="CN50" s="87">
        <v>90</v>
      </c>
      <c r="CO50" s="87">
        <v>0</v>
      </c>
      <c r="CP50" s="88">
        <v>862</v>
      </c>
      <c r="CQ50" s="86">
        <v>491</v>
      </c>
      <c r="CR50" s="87">
        <v>28</v>
      </c>
      <c r="CS50" s="87">
        <v>0</v>
      </c>
      <c r="CT50" s="88">
        <v>519</v>
      </c>
      <c r="CU50" s="112"/>
      <c r="CV50" s="112"/>
    </row>
    <row r="51" spans="1:100" ht="15" customHeight="1" x14ac:dyDescent="0.2">
      <c r="A51" s="196"/>
      <c r="B51" s="73" t="s">
        <v>14</v>
      </c>
      <c r="C51" s="82">
        <v>3153</v>
      </c>
      <c r="D51" s="83">
        <v>495</v>
      </c>
      <c r="E51" s="83">
        <v>0</v>
      </c>
      <c r="F51" s="84">
        <v>3648</v>
      </c>
      <c r="G51" s="86">
        <v>4809</v>
      </c>
      <c r="H51" s="87">
        <v>506</v>
      </c>
      <c r="I51" s="87">
        <v>0</v>
      </c>
      <c r="J51" s="88">
        <v>5315</v>
      </c>
      <c r="K51" s="86">
        <v>5292</v>
      </c>
      <c r="L51" s="87">
        <v>505</v>
      </c>
      <c r="M51" s="87">
        <v>0</v>
      </c>
      <c r="N51" s="88">
        <v>5797</v>
      </c>
      <c r="O51" s="86">
        <v>6841</v>
      </c>
      <c r="P51" s="87">
        <v>1213</v>
      </c>
      <c r="Q51" s="87">
        <v>0</v>
      </c>
      <c r="R51" s="88">
        <v>8054</v>
      </c>
      <c r="S51" s="86">
        <v>5724</v>
      </c>
      <c r="T51" s="87">
        <v>534</v>
      </c>
      <c r="U51" s="87">
        <v>0</v>
      </c>
      <c r="V51" s="88">
        <v>6258</v>
      </c>
      <c r="W51" s="86">
        <v>6561</v>
      </c>
      <c r="X51" s="87">
        <v>626</v>
      </c>
      <c r="Y51" s="87">
        <v>0</v>
      </c>
      <c r="Z51" s="88">
        <v>7187</v>
      </c>
      <c r="AA51" s="86">
        <v>3022</v>
      </c>
      <c r="AB51" s="87">
        <v>257</v>
      </c>
      <c r="AC51" s="87">
        <v>0</v>
      </c>
      <c r="AD51" s="88">
        <v>3279</v>
      </c>
      <c r="AE51" s="86">
        <v>4796</v>
      </c>
      <c r="AF51" s="87">
        <v>420</v>
      </c>
      <c r="AG51" s="87">
        <v>0</v>
      </c>
      <c r="AH51" s="88">
        <v>5216</v>
      </c>
      <c r="AI51" s="86">
        <v>1525</v>
      </c>
      <c r="AJ51" s="87">
        <v>241</v>
      </c>
      <c r="AK51" s="87">
        <v>0</v>
      </c>
      <c r="AL51" s="88">
        <v>1766</v>
      </c>
      <c r="AM51" s="86">
        <v>3783</v>
      </c>
      <c r="AN51" s="87">
        <v>367</v>
      </c>
      <c r="AO51" s="87">
        <v>0</v>
      </c>
      <c r="AP51" s="88">
        <v>4150</v>
      </c>
      <c r="AQ51" s="86">
        <v>3702</v>
      </c>
      <c r="AR51" s="87">
        <v>482</v>
      </c>
      <c r="AS51" s="87">
        <v>0</v>
      </c>
      <c r="AT51" s="88">
        <v>4184</v>
      </c>
      <c r="AU51" s="86">
        <v>14371</v>
      </c>
      <c r="AV51" s="87">
        <v>2085</v>
      </c>
      <c r="AW51" s="87">
        <v>0</v>
      </c>
      <c r="AX51" s="88">
        <v>16456</v>
      </c>
      <c r="AY51" s="86">
        <v>9649</v>
      </c>
      <c r="AZ51" s="87">
        <v>823</v>
      </c>
      <c r="BA51" s="87">
        <v>0</v>
      </c>
      <c r="BB51" s="88">
        <v>10472</v>
      </c>
      <c r="BC51" s="86">
        <v>9123</v>
      </c>
      <c r="BD51" s="87">
        <v>1095</v>
      </c>
      <c r="BE51" s="87">
        <v>0</v>
      </c>
      <c r="BF51" s="88">
        <v>10218</v>
      </c>
      <c r="BG51" s="86">
        <v>1320</v>
      </c>
      <c r="BH51" s="87">
        <v>189</v>
      </c>
      <c r="BI51" s="87">
        <v>0</v>
      </c>
      <c r="BJ51" s="88">
        <v>1509</v>
      </c>
      <c r="BK51" s="86">
        <v>961</v>
      </c>
      <c r="BL51" s="87">
        <v>81</v>
      </c>
      <c r="BM51" s="87">
        <v>0</v>
      </c>
      <c r="BN51" s="88">
        <v>1042</v>
      </c>
      <c r="BO51" s="86">
        <v>5928</v>
      </c>
      <c r="BP51" s="87">
        <v>539</v>
      </c>
      <c r="BQ51" s="87">
        <v>0</v>
      </c>
      <c r="BR51" s="88">
        <v>6467</v>
      </c>
      <c r="BS51" s="86">
        <v>3224</v>
      </c>
      <c r="BT51" s="87">
        <v>193</v>
      </c>
      <c r="BU51" s="87">
        <v>0</v>
      </c>
      <c r="BV51" s="88">
        <v>3417</v>
      </c>
      <c r="BW51" s="86">
        <v>5496</v>
      </c>
      <c r="BX51" s="87">
        <v>709</v>
      </c>
      <c r="BY51" s="87">
        <v>0</v>
      </c>
      <c r="BZ51" s="88">
        <v>6205</v>
      </c>
      <c r="CA51" s="86">
        <v>8111</v>
      </c>
      <c r="CB51" s="87">
        <v>950</v>
      </c>
      <c r="CC51" s="87">
        <v>0</v>
      </c>
      <c r="CD51" s="88">
        <v>9061</v>
      </c>
      <c r="CE51" s="86">
        <v>7286</v>
      </c>
      <c r="CF51" s="87">
        <v>945</v>
      </c>
      <c r="CG51" s="87">
        <v>0</v>
      </c>
      <c r="CH51" s="88">
        <v>8231</v>
      </c>
      <c r="CI51" s="86">
        <v>5415</v>
      </c>
      <c r="CJ51" s="87">
        <v>472</v>
      </c>
      <c r="CK51" s="87">
        <v>0</v>
      </c>
      <c r="CL51" s="88">
        <v>5887</v>
      </c>
      <c r="CM51" s="86">
        <v>4181</v>
      </c>
      <c r="CN51" s="87">
        <v>438</v>
      </c>
      <c r="CO51" s="87">
        <v>0</v>
      </c>
      <c r="CP51" s="88">
        <v>4619</v>
      </c>
      <c r="CQ51" s="86">
        <v>2489</v>
      </c>
      <c r="CR51" s="87">
        <v>309</v>
      </c>
      <c r="CS51" s="87">
        <v>0</v>
      </c>
      <c r="CT51" s="88">
        <v>2798</v>
      </c>
      <c r="CU51" s="112"/>
      <c r="CV51" s="112"/>
    </row>
    <row r="52" spans="1:100" ht="15" customHeight="1" x14ac:dyDescent="0.2">
      <c r="A52" s="196"/>
      <c r="B52" s="73" t="s">
        <v>15</v>
      </c>
      <c r="C52" s="82">
        <v>2955</v>
      </c>
      <c r="D52" s="83">
        <v>415</v>
      </c>
      <c r="E52" s="83">
        <v>0</v>
      </c>
      <c r="F52" s="84">
        <v>3370</v>
      </c>
      <c r="G52" s="86">
        <v>4326</v>
      </c>
      <c r="H52" s="87">
        <v>269</v>
      </c>
      <c r="I52" s="87">
        <v>0</v>
      </c>
      <c r="J52" s="88">
        <v>4595</v>
      </c>
      <c r="K52" s="86">
        <v>4344</v>
      </c>
      <c r="L52" s="87">
        <v>337</v>
      </c>
      <c r="M52" s="87">
        <v>0</v>
      </c>
      <c r="N52" s="88">
        <v>4681</v>
      </c>
      <c r="O52" s="86">
        <v>6139</v>
      </c>
      <c r="P52" s="87">
        <v>584</v>
      </c>
      <c r="Q52" s="87">
        <v>0</v>
      </c>
      <c r="R52" s="88">
        <v>6723</v>
      </c>
      <c r="S52" s="86">
        <v>4918</v>
      </c>
      <c r="T52" s="87">
        <v>409</v>
      </c>
      <c r="U52" s="87">
        <v>0</v>
      </c>
      <c r="V52" s="88">
        <v>5327</v>
      </c>
      <c r="W52" s="86">
        <v>5417</v>
      </c>
      <c r="X52" s="87">
        <v>407</v>
      </c>
      <c r="Y52" s="87">
        <v>0</v>
      </c>
      <c r="Z52" s="88">
        <v>5824</v>
      </c>
      <c r="AA52" s="86">
        <v>2484</v>
      </c>
      <c r="AB52" s="87">
        <v>126</v>
      </c>
      <c r="AC52" s="87">
        <v>0</v>
      </c>
      <c r="AD52" s="88">
        <v>2610</v>
      </c>
      <c r="AE52" s="86">
        <v>3632</v>
      </c>
      <c r="AF52" s="87">
        <v>292</v>
      </c>
      <c r="AG52" s="87">
        <v>0</v>
      </c>
      <c r="AH52" s="88">
        <v>3924</v>
      </c>
      <c r="AI52" s="86">
        <v>1558</v>
      </c>
      <c r="AJ52" s="87">
        <v>195</v>
      </c>
      <c r="AK52" s="87">
        <v>0</v>
      </c>
      <c r="AL52" s="88">
        <v>1753</v>
      </c>
      <c r="AM52" s="86">
        <v>3661</v>
      </c>
      <c r="AN52" s="87">
        <v>181</v>
      </c>
      <c r="AO52" s="87">
        <v>0</v>
      </c>
      <c r="AP52" s="88">
        <v>3842</v>
      </c>
      <c r="AQ52" s="86">
        <v>3574</v>
      </c>
      <c r="AR52" s="87">
        <v>335</v>
      </c>
      <c r="AS52" s="87">
        <v>0</v>
      </c>
      <c r="AT52" s="88">
        <v>3909</v>
      </c>
      <c r="AU52" s="86">
        <v>11470</v>
      </c>
      <c r="AV52" s="87">
        <v>1317</v>
      </c>
      <c r="AW52" s="87">
        <v>0</v>
      </c>
      <c r="AX52" s="88">
        <v>12787</v>
      </c>
      <c r="AY52" s="86">
        <v>6258</v>
      </c>
      <c r="AZ52" s="87">
        <v>592</v>
      </c>
      <c r="BA52" s="87">
        <v>0</v>
      </c>
      <c r="BB52" s="88">
        <v>6850</v>
      </c>
      <c r="BC52" s="86">
        <v>7383</v>
      </c>
      <c r="BD52" s="87">
        <v>471</v>
      </c>
      <c r="BE52" s="87">
        <v>0</v>
      </c>
      <c r="BF52" s="88">
        <v>7854</v>
      </c>
      <c r="BG52" s="86">
        <v>1054</v>
      </c>
      <c r="BH52" s="87">
        <v>157</v>
      </c>
      <c r="BI52" s="87">
        <v>0</v>
      </c>
      <c r="BJ52" s="88">
        <v>1211</v>
      </c>
      <c r="BK52" s="86">
        <v>835</v>
      </c>
      <c r="BL52" s="87">
        <v>31</v>
      </c>
      <c r="BM52" s="87">
        <v>0</v>
      </c>
      <c r="BN52" s="88">
        <v>866</v>
      </c>
      <c r="BO52" s="86">
        <v>4463</v>
      </c>
      <c r="BP52" s="87">
        <v>350</v>
      </c>
      <c r="BQ52" s="87">
        <v>0</v>
      </c>
      <c r="BR52" s="88">
        <v>4813</v>
      </c>
      <c r="BS52" s="86">
        <v>2842</v>
      </c>
      <c r="BT52" s="87">
        <v>225</v>
      </c>
      <c r="BU52" s="87">
        <v>0</v>
      </c>
      <c r="BV52" s="88">
        <v>3067</v>
      </c>
      <c r="BW52" s="86">
        <v>4905</v>
      </c>
      <c r="BX52" s="87">
        <v>492</v>
      </c>
      <c r="BY52" s="87">
        <v>0</v>
      </c>
      <c r="BZ52" s="88">
        <v>5397</v>
      </c>
      <c r="CA52" s="86">
        <v>6791</v>
      </c>
      <c r="CB52" s="87">
        <v>478</v>
      </c>
      <c r="CC52" s="87">
        <v>0</v>
      </c>
      <c r="CD52" s="88">
        <v>7269</v>
      </c>
      <c r="CE52" s="86">
        <v>5879</v>
      </c>
      <c r="CF52" s="87">
        <v>467</v>
      </c>
      <c r="CG52" s="87">
        <v>0</v>
      </c>
      <c r="CH52" s="88">
        <v>6346</v>
      </c>
      <c r="CI52" s="86">
        <v>4694</v>
      </c>
      <c r="CJ52" s="87">
        <v>167</v>
      </c>
      <c r="CK52" s="87">
        <v>0</v>
      </c>
      <c r="CL52" s="88">
        <v>4861</v>
      </c>
      <c r="CM52" s="86">
        <v>4127</v>
      </c>
      <c r="CN52" s="87">
        <v>309</v>
      </c>
      <c r="CO52" s="87">
        <v>0</v>
      </c>
      <c r="CP52" s="88">
        <v>4436</v>
      </c>
      <c r="CQ52" s="86">
        <v>2241</v>
      </c>
      <c r="CR52" s="87">
        <v>189</v>
      </c>
      <c r="CS52" s="87">
        <v>0</v>
      </c>
      <c r="CT52" s="88">
        <v>2430</v>
      </c>
      <c r="CU52" s="112"/>
      <c r="CV52" s="112"/>
    </row>
    <row r="53" spans="1:100" ht="15" customHeight="1" x14ac:dyDescent="0.2">
      <c r="A53" s="196"/>
      <c r="B53" s="73" t="s">
        <v>16</v>
      </c>
      <c r="C53" s="82">
        <v>1314</v>
      </c>
      <c r="D53" s="83">
        <v>105</v>
      </c>
      <c r="E53" s="83">
        <v>0</v>
      </c>
      <c r="F53" s="84">
        <v>1419</v>
      </c>
      <c r="G53" s="86">
        <v>1869</v>
      </c>
      <c r="H53" s="87">
        <v>57</v>
      </c>
      <c r="I53" s="87">
        <v>0</v>
      </c>
      <c r="J53" s="88">
        <v>1926</v>
      </c>
      <c r="K53" s="86">
        <v>1927</v>
      </c>
      <c r="L53" s="87">
        <v>63</v>
      </c>
      <c r="M53" s="87">
        <v>0</v>
      </c>
      <c r="N53" s="88">
        <v>1990</v>
      </c>
      <c r="O53" s="86">
        <v>2684</v>
      </c>
      <c r="P53" s="87">
        <v>79</v>
      </c>
      <c r="Q53" s="87">
        <v>0</v>
      </c>
      <c r="R53" s="88">
        <v>2763</v>
      </c>
      <c r="S53" s="86">
        <v>1924</v>
      </c>
      <c r="T53" s="87">
        <v>106</v>
      </c>
      <c r="U53" s="87">
        <v>0</v>
      </c>
      <c r="V53" s="88">
        <v>2030</v>
      </c>
      <c r="W53" s="86">
        <v>2542</v>
      </c>
      <c r="X53" s="87">
        <v>83</v>
      </c>
      <c r="Y53" s="87">
        <v>0</v>
      </c>
      <c r="Z53" s="88">
        <v>2625</v>
      </c>
      <c r="AA53" s="86">
        <v>1056</v>
      </c>
      <c r="AB53" s="87">
        <v>36</v>
      </c>
      <c r="AC53" s="87">
        <v>0</v>
      </c>
      <c r="AD53" s="88">
        <v>1092</v>
      </c>
      <c r="AE53" s="86">
        <v>1440</v>
      </c>
      <c r="AF53" s="87">
        <v>74</v>
      </c>
      <c r="AG53" s="87">
        <v>0</v>
      </c>
      <c r="AH53" s="88">
        <v>1514</v>
      </c>
      <c r="AI53" s="86">
        <v>654</v>
      </c>
      <c r="AJ53" s="87">
        <v>38</v>
      </c>
      <c r="AK53" s="87">
        <v>0</v>
      </c>
      <c r="AL53" s="88">
        <v>692</v>
      </c>
      <c r="AM53" s="86">
        <v>1476</v>
      </c>
      <c r="AN53" s="87">
        <v>31</v>
      </c>
      <c r="AO53" s="87">
        <v>0</v>
      </c>
      <c r="AP53" s="88">
        <v>1507</v>
      </c>
      <c r="AQ53" s="86">
        <v>1571</v>
      </c>
      <c r="AR53" s="87">
        <v>55</v>
      </c>
      <c r="AS53" s="87">
        <v>0</v>
      </c>
      <c r="AT53" s="88">
        <v>1626</v>
      </c>
      <c r="AU53" s="86">
        <v>4348</v>
      </c>
      <c r="AV53" s="87">
        <v>390</v>
      </c>
      <c r="AW53" s="87">
        <v>0</v>
      </c>
      <c r="AX53" s="88">
        <v>4738</v>
      </c>
      <c r="AY53" s="86">
        <v>2034</v>
      </c>
      <c r="AZ53" s="87">
        <v>186</v>
      </c>
      <c r="BA53" s="87">
        <v>0</v>
      </c>
      <c r="BB53" s="88">
        <v>2220</v>
      </c>
      <c r="BC53" s="86">
        <v>3215</v>
      </c>
      <c r="BD53" s="87">
        <v>96</v>
      </c>
      <c r="BE53" s="87">
        <v>0</v>
      </c>
      <c r="BF53" s="88">
        <v>3311</v>
      </c>
      <c r="BG53" s="86">
        <v>392</v>
      </c>
      <c r="BH53" s="87">
        <v>83</v>
      </c>
      <c r="BI53" s="87">
        <v>0</v>
      </c>
      <c r="BJ53" s="88">
        <v>475</v>
      </c>
      <c r="BK53" s="86">
        <v>302</v>
      </c>
      <c r="BL53" s="87">
        <v>7</v>
      </c>
      <c r="BM53" s="87">
        <v>0</v>
      </c>
      <c r="BN53" s="88">
        <v>309</v>
      </c>
      <c r="BO53" s="86">
        <v>1810</v>
      </c>
      <c r="BP53" s="87">
        <v>75</v>
      </c>
      <c r="BQ53" s="87">
        <v>0</v>
      </c>
      <c r="BR53" s="88">
        <v>1885</v>
      </c>
      <c r="BS53" s="86">
        <v>949</v>
      </c>
      <c r="BT53" s="87">
        <v>169</v>
      </c>
      <c r="BU53" s="87">
        <v>0</v>
      </c>
      <c r="BV53" s="88">
        <v>1118</v>
      </c>
      <c r="BW53" s="86">
        <v>2208</v>
      </c>
      <c r="BX53" s="87">
        <v>118</v>
      </c>
      <c r="BY53" s="87">
        <v>0</v>
      </c>
      <c r="BZ53" s="88">
        <v>2326</v>
      </c>
      <c r="CA53" s="86">
        <v>3127</v>
      </c>
      <c r="CB53" s="87">
        <v>132</v>
      </c>
      <c r="CC53" s="87">
        <v>0</v>
      </c>
      <c r="CD53" s="88">
        <v>3259</v>
      </c>
      <c r="CE53" s="86">
        <v>2502</v>
      </c>
      <c r="CF53" s="87">
        <v>67</v>
      </c>
      <c r="CG53" s="87">
        <v>0</v>
      </c>
      <c r="CH53" s="88">
        <v>2569</v>
      </c>
      <c r="CI53" s="86">
        <v>1954</v>
      </c>
      <c r="CJ53" s="87">
        <v>65</v>
      </c>
      <c r="CK53" s="87">
        <v>0</v>
      </c>
      <c r="CL53" s="88">
        <v>2019</v>
      </c>
      <c r="CM53" s="86">
        <v>1727</v>
      </c>
      <c r="CN53" s="87">
        <v>75</v>
      </c>
      <c r="CO53" s="87">
        <v>0</v>
      </c>
      <c r="CP53" s="88">
        <v>1802</v>
      </c>
      <c r="CQ53" s="86">
        <v>936</v>
      </c>
      <c r="CR53" s="87">
        <v>57</v>
      </c>
      <c r="CS53" s="87">
        <v>0</v>
      </c>
      <c r="CT53" s="88">
        <v>993</v>
      </c>
      <c r="CU53" s="112"/>
      <c r="CV53" s="112"/>
    </row>
    <row r="54" spans="1:100" ht="15" customHeight="1" x14ac:dyDescent="0.2">
      <c r="A54" s="196"/>
      <c r="B54" s="73" t="s">
        <v>17</v>
      </c>
      <c r="C54" s="82">
        <v>1263</v>
      </c>
      <c r="D54" s="83">
        <v>57</v>
      </c>
      <c r="E54" s="83">
        <v>0</v>
      </c>
      <c r="F54" s="84">
        <v>1320</v>
      </c>
      <c r="G54" s="86">
        <v>2018</v>
      </c>
      <c r="H54" s="87">
        <v>37</v>
      </c>
      <c r="I54" s="87">
        <v>0</v>
      </c>
      <c r="J54" s="88">
        <v>2055</v>
      </c>
      <c r="K54" s="86">
        <v>2337</v>
      </c>
      <c r="L54" s="87">
        <v>55</v>
      </c>
      <c r="M54" s="87">
        <v>0</v>
      </c>
      <c r="N54" s="88">
        <v>2392</v>
      </c>
      <c r="O54" s="86">
        <v>3049</v>
      </c>
      <c r="P54" s="87">
        <v>36</v>
      </c>
      <c r="Q54" s="87">
        <v>0</v>
      </c>
      <c r="R54" s="88">
        <v>3085</v>
      </c>
      <c r="S54" s="86">
        <v>2002</v>
      </c>
      <c r="T54" s="87">
        <v>53</v>
      </c>
      <c r="U54" s="87">
        <v>0</v>
      </c>
      <c r="V54" s="88">
        <v>2055</v>
      </c>
      <c r="W54" s="86">
        <v>2708</v>
      </c>
      <c r="X54" s="87">
        <v>79</v>
      </c>
      <c r="Y54" s="87">
        <v>0</v>
      </c>
      <c r="Z54" s="88">
        <v>2787</v>
      </c>
      <c r="AA54" s="86">
        <v>1319</v>
      </c>
      <c r="AB54" s="87">
        <v>21</v>
      </c>
      <c r="AC54" s="87">
        <v>0</v>
      </c>
      <c r="AD54" s="88">
        <v>1340</v>
      </c>
      <c r="AE54" s="86">
        <v>1637</v>
      </c>
      <c r="AF54" s="87">
        <v>81</v>
      </c>
      <c r="AG54" s="87">
        <v>0</v>
      </c>
      <c r="AH54" s="88">
        <v>1718</v>
      </c>
      <c r="AI54" s="86">
        <v>720</v>
      </c>
      <c r="AJ54" s="87">
        <v>17</v>
      </c>
      <c r="AK54" s="87">
        <v>0</v>
      </c>
      <c r="AL54" s="88">
        <v>737</v>
      </c>
      <c r="AM54" s="86">
        <v>1745</v>
      </c>
      <c r="AN54" s="87">
        <v>38</v>
      </c>
      <c r="AO54" s="87">
        <v>0</v>
      </c>
      <c r="AP54" s="88">
        <v>1783</v>
      </c>
      <c r="AQ54" s="86">
        <v>1838</v>
      </c>
      <c r="AR54" s="87">
        <v>37</v>
      </c>
      <c r="AS54" s="87">
        <v>0</v>
      </c>
      <c r="AT54" s="88">
        <v>1875</v>
      </c>
      <c r="AU54" s="86">
        <v>4490</v>
      </c>
      <c r="AV54" s="87">
        <v>225</v>
      </c>
      <c r="AW54" s="87">
        <v>0</v>
      </c>
      <c r="AX54" s="88">
        <v>4715</v>
      </c>
      <c r="AY54" s="86">
        <v>1696</v>
      </c>
      <c r="AZ54" s="87">
        <v>116</v>
      </c>
      <c r="BA54" s="87">
        <v>0</v>
      </c>
      <c r="BB54" s="88">
        <v>1812</v>
      </c>
      <c r="BC54" s="86">
        <v>3407</v>
      </c>
      <c r="BD54" s="87">
        <v>77</v>
      </c>
      <c r="BE54" s="87">
        <v>0</v>
      </c>
      <c r="BF54" s="88">
        <v>3484</v>
      </c>
      <c r="BG54" s="86">
        <v>429</v>
      </c>
      <c r="BH54" s="87">
        <v>3</v>
      </c>
      <c r="BI54" s="87">
        <v>0</v>
      </c>
      <c r="BJ54" s="88">
        <v>432</v>
      </c>
      <c r="BK54" s="86">
        <v>300</v>
      </c>
      <c r="BL54" s="87">
        <v>10</v>
      </c>
      <c r="BM54" s="87">
        <v>0</v>
      </c>
      <c r="BN54" s="88">
        <v>310</v>
      </c>
      <c r="BO54" s="86">
        <v>1916</v>
      </c>
      <c r="BP54" s="87">
        <v>70</v>
      </c>
      <c r="BQ54" s="87">
        <v>0</v>
      </c>
      <c r="BR54" s="88">
        <v>1986</v>
      </c>
      <c r="BS54" s="86">
        <v>928</v>
      </c>
      <c r="BT54" s="87">
        <v>266</v>
      </c>
      <c r="BU54" s="87">
        <v>0</v>
      </c>
      <c r="BV54" s="88">
        <v>1194</v>
      </c>
      <c r="BW54" s="86">
        <v>2666</v>
      </c>
      <c r="BX54" s="87">
        <v>116</v>
      </c>
      <c r="BY54" s="87">
        <v>0</v>
      </c>
      <c r="BZ54" s="88">
        <v>2782</v>
      </c>
      <c r="CA54" s="86">
        <v>3325</v>
      </c>
      <c r="CB54" s="87">
        <v>129</v>
      </c>
      <c r="CC54" s="87">
        <v>0</v>
      </c>
      <c r="CD54" s="88">
        <v>3454</v>
      </c>
      <c r="CE54" s="86">
        <v>2967</v>
      </c>
      <c r="CF54" s="87">
        <v>59</v>
      </c>
      <c r="CG54" s="87">
        <v>0</v>
      </c>
      <c r="CH54" s="88">
        <v>3026</v>
      </c>
      <c r="CI54" s="86">
        <v>2202</v>
      </c>
      <c r="CJ54" s="87">
        <v>59</v>
      </c>
      <c r="CK54" s="87">
        <v>0</v>
      </c>
      <c r="CL54" s="88">
        <v>2261</v>
      </c>
      <c r="CM54" s="86">
        <v>1945</v>
      </c>
      <c r="CN54" s="87">
        <v>72</v>
      </c>
      <c r="CO54" s="87">
        <v>0</v>
      </c>
      <c r="CP54" s="88">
        <v>2017</v>
      </c>
      <c r="CQ54" s="86">
        <v>1239</v>
      </c>
      <c r="CR54" s="87">
        <v>73</v>
      </c>
      <c r="CS54" s="87">
        <v>0</v>
      </c>
      <c r="CT54" s="88">
        <v>1312</v>
      </c>
      <c r="CU54" s="112"/>
      <c r="CV54" s="112"/>
    </row>
    <row r="55" spans="1:100" ht="15" customHeight="1" x14ac:dyDescent="0.2">
      <c r="A55" s="196"/>
      <c r="B55" s="73" t="s">
        <v>18</v>
      </c>
      <c r="C55" s="89">
        <v>0</v>
      </c>
      <c r="D55" s="91">
        <v>0</v>
      </c>
      <c r="E55" s="91">
        <v>0</v>
      </c>
      <c r="F55" s="92">
        <v>0</v>
      </c>
      <c r="G55" s="97">
        <v>0</v>
      </c>
      <c r="H55" s="98">
        <v>0</v>
      </c>
      <c r="I55" s="98">
        <v>0</v>
      </c>
      <c r="J55" s="99">
        <v>0</v>
      </c>
      <c r="K55" s="97">
        <v>0</v>
      </c>
      <c r="L55" s="98">
        <v>0</v>
      </c>
      <c r="M55" s="98">
        <v>0</v>
      </c>
      <c r="N55" s="99">
        <v>0</v>
      </c>
      <c r="O55" s="97">
        <v>0</v>
      </c>
      <c r="P55" s="98">
        <v>0</v>
      </c>
      <c r="Q55" s="98">
        <v>0</v>
      </c>
      <c r="R55" s="99">
        <v>0</v>
      </c>
      <c r="S55" s="97">
        <v>0</v>
      </c>
      <c r="T55" s="98">
        <v>0</v>
      </c>
      <c r="U55" s="98">
        <v>0</v>
      </c>
      <c r="V55" s="99">
        <v>0</v>
      </c>
      <c r="W55" s="97">
        <v>0</v>
      </c>
      <c r="X55" s="98">
        <v>0</v>
      </c>
      <c r="Y55" s="98">
        <v>0</v>
      </c>
      <c r="Z55" s="99">
        <v>0</v>
      </c>
      <c r="AA55" s="97">
        <v>0</v>
      </c>
      <c r="AB55" s="98">
        <v>0</v>
      </c>
      <c r="AC55" s="98">
        <v>0</v>
      </c>
      <c r="AD55" s="99">
        <v>0</v>
      </c>
      <c r="AE55" s="97">
        <v>0</v>
      </c>
      <c r="AF55" s="98">
        <v>0</v>
      </c>
      <c r="AG55" s="98">
        <v>0</v>
      </c>
      <c r="AH55" s="99">
        <v>0</v>
      </c>
      <c r="AI55" s="97">
        <v>0</v>
      </c>
      <c r="AJ55" s="98">
        <v>0</v>
      </c>
      <c r="AK55" s="98">
        <v>0</v>
      </c>
      <c r="AL55" s="99">
        <v>0</v>
      </c>
      <c r="AM55" s="97">
        <v>0</v>
      </c>
      <c r="AN55" s="98">
        <v>0</v>
      </c>
      <c r="AO55" s="98">
        <v>0</v>
      </c>
      <c r="AP55" s="99">
        <v>0</v>
      </c>
      <c r="AQ55" s="97">
        <v>0</v>
      </c>
      <c r="AR55" s="98">
        <v>0</v>
      </c>
      <c r="AS55" s="98">
        <v>0</v>
      </c>
      <c r="AT55" s="99">
        <v>0</v>
      </c>
      <c r="AU55" s="97">
        <v>0</v>
      </c>
      <c r="AV55" s="98">
        <v>0</v>
      </c>
      <c r="AW55" s="98">
        <v>0</v>
      </c>
      <c r="AX55" s="99">
        <v>0</v>
      </c>
      <c r="AY55" s="97">
        <v>0</v>
      </c>
      <c r="AZ55" s="98">
        <v>0</v>
      </c>
      <c r="BA55" s="98">
        <v>0</v>
      </c>
      <c r="BB55" s="99">
        <v>0</v>
      </c>
      <c r="BC55" s="97">
        <v>0</v>
      </c>
      <c r="BD55" s="98">
        <v>0</v>
      </c>
      <c r="BE55" s="98">
        <v>0</v>
      </c>
      <c r="BF55" s="99">
        <v>0</v>
      </c>
      <c r="BG55" s="97">
        <v>0</v>
      </c>
      <c r="BH55" s="98">
        <v>0</v>
      </c>
      <c r="BI55" s="98">
        <v>0</v>
      </c>
      <c r="BJ55" s="99">
        <v>0</v>
      </c>
      <c r="BK55" s="97">
        <v>0</v>
      </c>
      <c r="BL55" s="98">
        <v>0</v>
      </c>
      <c r="BM55" s="98">
        <v>0</v>
      </c>
      <c r="BN55" s="99">
        <v>0</v>
      </c>
      <c r="BO55" s="97">
        <v>0</v>
      </c>
      <c r="BP55" s="98">
        <v>0</v>
      </c>
      <c r="BQ55" s="98">
        <v>0</v>
      </c>
      <c r="BR55" s="99">
        <v>0</v>
      </c>
      <c r="BS55" s="97">
        <v>0</v>
      </c>
      <c r="BT55" s="98">
        <v>0</v>
      </c>
      <c r="BU55" s="98">
        <v>0</v>
      </c>
      <c r="BV55" s="99">
        <v>0</v>
      </c>
      <c r="BW55" s="97">
        <v>0</v>
      </c>
      <c r="BX55" s="98">
        <v>0</v>
      </c>
      <c r="BY55" s="98">
        <v>0</v>
      </c>
      <c r="BZ55" s="99">
        <v>0</v>
      </c>
      <c r="CA55" s="97">
        <v>0</v>
      </c>
      <c r="CB55" s="98">
        <v>0</v>
      </c>
      <c r="CC55" s="98">
        <v>0</v>
      </c>
      <c r="CD55" s="99">
        <v>0</v>
      </c>
      <c r="CE55" s="97">
        <v>0</v>
      </c>
      <c r="CF55" s="98">
        <v>0</v>
      </c>
      <c r="CG55" s="98">
        <v>0</v>
      </c>
      <c r="CH55" s="99">
        <v>0</v>
      </c>
      <c r="CI55" s="97">
        <v>0</v>
      </c>
      <c r="CJ55" s="98">
        <v>0</v>
      </c>
      <c r="CK55" s="98">
        <v>0</v>
      </c>
      <c r="CL55" s="99">
        <v>0</v>
      </c>
      <c r="CM55" s="97">
        <v>0</v>
      </c>
      <c r="CN55" s="98">
        <v>0</v>
      </c>
      <c r="CO55" s="98">
        <v>0</v>
      </c>
      <c r="CP55" s="99">
        <v>0</v>
      </c>
      <c r="CQ55" s="97">
        <v>0</v>
      </c>
      <c r="CR55" s="98">
        <v>0</v>
      </c>
      <c r="CS55" s="98">
        <v>0</v>
      </c>
      <c r="CT55" s="99">
        <v>0</v>
      </c>
      <c r="CU55" s="112"/>
      <c r="CV55" s="112"/>
    </row>
    <row r="56" spans="1:100" ht="14.25" customHeight="1" x14ac:dyDescent="0.2">
      <c r="A56" s="197"/>
      <c r="B56" s="115" t="s">
        <v>19</v>
      </c>
      <c r="C56" s="116">
        <v>11369</v>
      </c>
      <c r="D56" s="117">
        <v>1233</v>
      </c>
      <c r="E56" s="117">
        <v>0</v>
      </c>
      <c r="F56" s="118">
        <v>12602</v>
      </c>
      <c r="G56" s="109">
        <v>16462</v>
      </c>
      <c r="H56" s="103">
        <v>1058</v>
      </c>
      <c r="I56" s="103">
        <v>0</v>
      </c>
      <c r="J56" s="110">
        <v>17520</v>
      </c>
      <c r="K56" s="109">
        <v>18452</v>
      </c>
      <c r="L56" s="103">
        <v>1182</v>
      </c>
      <c r="M56" s="103">
        <v>0</v>
      </c>
      <c r="N56" s="110">
        <v>19634</v>
      </c>
      <c r="O56" s="109">
        <v>23503</v>
      </c>
      <c r="P56" s="103">
        <v>2365</v>
      </c>
      <c r="Q56" s="103">
        <v>0</v>
      </c>
      <c r="R56" s="110">
        <v>25868</v>
      </c>
      <c r="S56" s="109">
        <v>19860</v>
      </c>
      <c r="T56" s="103">
        <v>1174</v>
      </c>
      <c r="U56" s="103">
        <v>0</v>
      </c>
      <c r="V56" s="110">
        <v>21034</v>
      </c>
      <c r="W56" s="109">
        <v>21883</v>
      </c>
      <c r="X56" s="103">
        <v>1276</v>
      </c>
      <c r="Y56" s="103">
        <v>0</v>
      </c>
      <c r="Z56" s="110">
        <v>23159</v>
      </c>
      <c r="AA56" s="109">
        <v>10175</v>
      </c>
      <c r="AB56" s="103">
        <v>473</v>
      </c>
      <c r="AC56" s="103">
        <v>0</v>
      </c>
      <c r="AD56" s="110">
        <v>10648</v>
      </c>
      <c r="AE56" s="109">
        <v>15201</v>
      </c>
      <c r="AF56" s="103">
        <v>1050</v>
      </c>
      <c r="AG56" s="103">
        <v>0</v>
      </c>
      <c r="AH56" s="110">
        <v>16251</v>
      </c>
      <c r="AI56" s="109">
        <v>5800</v>
      </c>
      <c r="AJ56" s="103">
        <v>561</v>
      </c>
      <c r="AK56" s="103">
        <v>0</v>
      </c>
      <c r="AL56" s="110">
        <v>6361</v>
      </c>
      <c r="AM56" s="109">
        <v>13685</v>
      </c>
      <c r="AN56" s="103">
        <v>656</v>
      </c>
      <c r="AO56" s="103">
        <v>0</v>
      </c>
      <c r="AP56" s="110">
        <v>14341</v>
      </c>
      <c r="AQ56" s="109">
        <v>13553</v>
      </c>
      <c r="AR56" s="103">
        <v>1022</v>
      </c>
      <c r="AS56" s="103">
        <v>0</v>
      </c>
      <c r="AT56" s="110">
        <v>14575</v>
      </c>
      <c r="AU56" s="109">
        <v>43781</v>
      </c>
      <c r="AV56" s="103">
        <v>4949</v>
      </c>
      <c r="AW56" s="103">
        <v>0</v>
      </c>
      <c r="AX56" s="110">
        <v>48730</v>
      </c>
      <c r="AY56" s="109">
        <v>25888</v>
      </c>
      <c r="AZ56" s="103">
        <v>2116</v>
      </c>
      <c r="BA56" s="103">
        <v>0</v>
      </c>
      <c r="BB56" s="110">
        <v>28004</v>
      </c>
      <c r="BC56" s="109">
        <v>30175</v>
      </c>
      <c r="BD56" s="103">
        <v>2031</v>
      </c>
      <c r="BE56" s="103">
        <v>0</v>
      </c>
      <c r="BF56" s="110">
        <v>32206</v>
      </c>
      <c r="BG56" s="109">
        <v>4334</v>
      </c>
      <c r="BH56" s="103">
        <v>639</v>
      </c>
      <c r="BI56" s="103">
        <v>0</v>
      </c>
      <c r="BJ56" s="110">
        <v>4973</v>
      </c>
      <c r="BK56" s="109">
        <v>3252</v>
      </c>
      <c r="BL56" s="103">
        <v>156</v>
      </c>
      <c r="BM56" s="103">
        <v>0</v>
      </c>
      <c r="BN56" s="110">
        <v>3408</v>
      </c>
      <c r="BO56" s="109">
        <v>18800</v>
      </c>
      <c r="BP56" s="103">
        <v>1168</v>
      </c>
      <c r="BQ56" s="103">
        <v>0</v>
      </c>
      <c r="BR56" s="110">
        <v>19968</v>
      </c>
      <c r="BS56" s="109">
        <v>10795</v>
      </c>
      <c r="BT56" s="103">
        <v>970</v>
      </c>
      <c r="BU56" s="103">
        <v>0</v>
      </c>
      <c r="BV56" s="110">
        <v>11765</v>
      </c>
      <c r="BW56" s="109">
        <v>19752</v>
      </c>
      <c r="BX56" s="103">
        <v>1746</v>
      </c>
      <c r="BY56" s="103">
        <v>0</v>
      </c>
      <c r="BZ56" s="110">
        <v>21498</v>
      </c>
      <c r="CA56" s="109">
        <v>28747</v>
      </c>
      <c r="CB56" s="103">
        <v>1881</v>
      </c>
      <c r="CC56" s="103">
        <v>0</v>
      </c>
      <c r="CD56" s="110">
        <v>30628</v>
      </c>
      <c r="CE56" s="109">
        <v>24089</v>
      </c>
      <c r="CF56" s="103">
        <v>1960</v>
      </c>
      <c r="CG56" s="103">
        <v>0</v>
      </c>
      <c r="CH56" s="110">
        <v>26049</v>
      </c>
      <c r="CI56" s="109">
        <v>18825</v>
      </c>
      <c r="CJ56" s="103">
        <v>946</v>
      </c>
      <c r="CK56" s="103">
        <v>0</v>
      </c>
      <c r="CL56" s="110">
        <v>19771</v>
      </c>
      <c r="CM56" s="109">
        <v>15381</v>
      </c>
      <c r="CN56" s="103">
        <v>1022</v>
      </c>
      <c r="CO56" s="103">
        <v>0</v>
      </c>
      <c r="CP56" s="110">
        <v>16403</v>
      </c>
      <c r="CQ56" s="109">
        <v>8783</v>
      </c>
      <c r="CR56" s="103">
        <v>711</v>
      </c>
      <c r="CS56" s="103">
        <v>0</v>
      </c>
      <c r="CT56" s="110">
        <v>9494</v>
      </c>
      <c r="CU56" s="123"/>
      <c r="CV56" s="123"/>
    </row>
    <row r="57" spans="1:100" ht="14.25" customHeight="1" x14ac:dyDescent="0.2">
      <c r="A57" s="198" t="s">
        <v>6</v>
      </c>
      <c r="B57" s="199"/>
      <c r="C57" s="119">
        <v>0</v>
      </c>
      <c r="D57" s="120">
        <v>0</v>
      </c>
      <c r="E57" s="120">
        <v>0</v>
      </c>
      <c r="F57" s="121">
        <v>0</v>
      </c>
      <c r="G57" s="124">
        <v>0</v>
      </c>
      <c r="H57" s="125">
        <v>0</v>
      </c>
      <c r="I57" s="125">
        <v>0</v>
      </c>
      <c r="J57" s="126">
        <v>0</v>
      </c>
      <c r="K57" s="124">
        <v>0</v>
      </c>
      <c r="L57" s="125">
        <v>0</v>
      </c>
      <c r="M57" s="125">
        <v>0</v>
      </c>
      <c r="N57" s="126">
        <v>0</v>
      </c>
      <c r="O57" s="124">
        <v>0</v>
      </c>
      <c r="P57" s="125">
        <v>0</v>
      </c>
      <c r="Q57" s="125">
        <v>0</v>
      </c>
      <c r="R57" s="126">
        <v>0</v>
      </c>
      <c r="S57" s="124">
        <v>0</v>
      </c>
      <c r="T57" s="125">
        <v>0</v>
      </c>
      <c r="U57" s="125">
        <v>0</v>
      </c>
      <c r="V57" s="126">
        <v>0</v>
      </c>
      <c r="W57" s="124">
        <v>0</v>
      </c>
      <c r="X57" s="125">
        <v>0</v>
      </c>
      <c r="Y57" s="125">
        <v>0</v>
      </c>
      <c r="Z57" s="126">
        <v>0</v>
      </c>
      <c r="AA57" s="124">
        <v>0</v>
      </c>
      <c r="AB57" s="125">
        <v>0</v>
      </c>
      <c r="AC57" s="125">
        <v>0</v>
      </c>
      <c r="AD57" s="126">
        <v>0</v>
      </c>
      <c r="AE57" s="124">
        <v>0</v>
      </c>
      <c r="AF57" s="125">
        <v>0</v>
      </c>
      <c r="AG57" s="125">
        <v>0</v>
      </c>
      <c r="AH57" s="126">
        <v>0</v>
      </c>
      <c r="AI57" s="124">
        <v>0</v>
      </c>
      <c r="AJ57" s="125">
        <v>0</v>
      </c>
      <c r="AK57" s="125">
        <v>0</v>
      </c>
      <c r="AL57" s="126">
        <v>0</v>
      </c>
      <c r="AM57" s="124">
        <v>0</v>
      </c>
      <c r="AN57" s="125">
        <v>0</v>
      </c>
      <c r="AO57" s="125">
        <v>0</v>
      </c>
      <c r="AP57" s="126">
        <v>0</v>
      </c>
      <c r="AQ57" s="124">
        <v>0</v>
      </c>
      <c r="AR57" s="125">
        <v>0</v>
      </c>
      <c r="AS57" s="125">
        <v>0</v>
      </c>
      <c r="AT57" s="126">
        <v>0</v>
      </c>
      <c r="AU57" s="124">
        <v>0</v>
      </c>
      <c r="AV57" s="125">
        <v>0</v>
      </c>
      <c r="AW57" s="125">
        <v>0</v>
      </c>
      <c r="AX57" s="126">
        <v>0</v>
      </c>
      <c r="AY57" s="124">
        <v>0</v>
      </c>
      <c r="AZ57" s="125">
        <v>0</v>
      </c>
      <c r="BA57" s="125">
        <v>0</v>
      </c>
      <c r="BB57" s="126">
        <v>0</v>
      </c>
      <c r="BC57" s="124">
        <v>0</v>
      </c>
      <c r="BD57" s="125">
        <v>0</v>
      </c>
      <c r="BE57" s="125">
        <v>0</v>
      </c>
      <c r="BF57" s="126">
        <v>0</v>
      </c>
      <c r="BG57" s="124">
        <v>0</v>
      </c>
      <c r="BH57" s="125">
        <v>0</v>
      </c>
      <c r="BI57" s="125">
        <v>0</v>
      </c>
      <c r="BJ57" s="126">
        <v>0</v>
      </c>
      <c r="BK57" s="124">
        <v>0</v>
      </c>
      <c r="BL57" s="125">
        <v>0</v>
      </c>
      <c r="BM57" s="125">
        <v>0</v>
      </c>
      <c r="BN57" s="126">
        <v>0</v>
      </c>
      <c r="BO57" s="124">
        <v>0</v>
      </c>
      <c r="BP57" s="125">
        <v>0</v>
      </c>
      <c r="BQ57" s="125">
        <v>0</v>
      </c>
      <c r="BR57" s="126">
        <v>0</v>
      </c>
      <c r="BS57" s="124">
        <v>0</v>
      </c>
      <c r="BT57" s="125">
        <v>0</v>
      </c>
      <c r="BU57" s="125">
        <v>0</v>
      </c>
      <c r="BV57" s="126">
        <v>0</v>
      </c>
      <c r="BW57" s="124">
        <v>0</v>
      </c>
      <c r="BX57" s="125">
        <v>0</v>
      </c>
      <c r="BY57" s="125">
        <v>0</v>
      </c>
      <c r="BZ57" s="126">
        <v>0</v>
      </c>
      <c r="CA57" s="124">
        <v>0</v>
      </c>
      <c r="CB57" s="125">
        <v>0</v>
      </c>
      <c r="CC57" s="125">
        <v>0</v>
      </c>
      <c r="CD57" s="126">
        <v>0</v>
      </c>
      <c r="CE57" s="124">
        <v>0</v>
      </c>
      <c r="CF57" s="125">
        <v>0</v>
      </c>
      <c r="CG57" s="125">
        <v>0</v>
      </c>
      <c r="CH57" s="126">
        <v>0</v>
      </c>
      <c r="CI57" s="124">
        <v>0</v>
      </c>
      <c r="CJ57" s="125">
        <v>0</v>
      </c>
      <c r="CK57" s="125">
        <v>0</v>
      </c>
      <c r="CL57" s="126">
        <v>0</v>
      </c>
      <c r="CM57" s="124">
        <v>0</v>
      </c>
      <c r="CN57" s="125">
        <v>0</v>
      </c>
      <c r="CO57" s="125">
        <v>0</v>
      </c>
      <c r="CP57" s="126">
        <v>0</v>
      </c>
      <c r="CQ57" s="124">
        <v>0</v>
      </c>
      <c r="CR57" s="125">
        <v>0</v>
      </c>
      <c r="CS57" s="125">
        <v>0</v>
      </c>
      <c r="CT57" s="126">
        <v>0</v>
      </c>
    </row>
    <row r="58" spans="1:100" ht="14.25" customHeight="1" x14ac:dyDescent="0.2">
      <c r="A58" s="203" t="s">
        <v>8</v>
      </c>
      <c r="B58" s="204"/>
      <c r="C58" s="127">
        <v>22432</v>
      </c>
      <c r="D58" s="128">
        <v>3408</v>
      </c>
      <c r="E58" s="128">
        <v>0</v>
      </c>
      <c r="F58" s="129">
        <v>25840</v>
      </c>
      <c r="G58" s="131">
        <v>32548</v>
      </c>
      <c r="H58" s="132">
        <v>2693</v>
      </c>
      <c r="I58" s="132">
        <v>0</v>
      </c>
      <c r="J58" s="133">
        <v>35241</v>
      </c>
      <c r="K58" s="131">
        <v>35791</v>
      </c>
      <c r="L58" s="132">
        <v>2760</v>
      </c>
      <c r="M58" s="132">
        <v>0</v>
      </c>
      <c r="N58" s="133">
        <v>38551</v>
      </c>
      <c r="O58" s="131">
        <v>45852</v>
      </c>
      <c r="P58" s="132">
        <v>5275</v>
      </c>
      <c r="Q58" s="132">
        <v>0</v>
      </c>
      <c r="R58" s="133">
        <v>51127</v>
      </c>
      <c r="S58" s="131">
        <v>39659</v>
      </c>
      <c r="T58" s="132">
        <v>3301</v>
      </c>
      <c r="U58" s="132">
        <v>0</v>
      </c>
      <c r="V58" s="133">
        <v>42960</v>
      </c>
      <c r="W58" s="131">
        <v>42700</v>
      </c>
      <c r="X58" s="132">
        <v>3003</v>
      </c>
      <c r="Y58" s="132">
        <v>0</v>
      </c>
      <c r="Z58" s="133">
        <v>45703</v>
      </c>
      <c r="AA58" s="131">
        <v>20184</v>
      </c>
      <c r="AB58" s="132">
        <v>1086</v>
      </c>
      <c r="AC58" s="132">
        <v>0</v>
      </c>
      <c r="AD58" s="133">
        <v>21270</v>
      </c>
      <c r="AE58" s="131">
        <v>30127</v>
      </c>
      <c r="AF58" s="132">
        <v>2552</v>
      </c>
      <c r="AG58" s="132">
        <v>0</v>
      </c>
      <c r="AH58" s="133">
        <v>32679</v>
      </c>
      <c r="AI58" s="131">
        <v>11459</v>
      </c>
      <c r="AJ58" s="132">
        <v>1517</v>
      </c>
      <c r="AK58" s="132">
        <v>0</v>
      </c>
      <c r="AL58" s="133">
        <v>12976</v>
      </c>
      <c r="AM58" s="131">
        <v>27162</v>
      </c>
      <c r="AN58" s="132">
        <v>1854</v>
      </c>
      <c r="AO58" s="132">
        <v>0</v>
      </c>
      <c r="AP58" s="133">
        <v>29016</v>
      </c>
      <c r="AQ58" s="131">
        <v>26284</v>
      </c>
      <c r="AR58" s="132">
        <v>2561</v>
      </c>
      <c r="AS58" s="132">
        <v>0</v>
      </c>
      <c r="AT58" s="133">
        <v>28845</v>
      </c>
      <c r="AU58" s="131">
        <v>83105</v>
      </c>
      <c r="AV58" s="132">
        <v>10339</v>
      </c>
      <c r="AW58" s="132">
        <v>0</v>
      </c>
      <c r="AX58" s="133">
        <v>93444</v>
      </c>
      <c r="AY58" s="131">
        <v>50276</v>
      </c>
      <c r="AZ58" s="132">
        <v>4204</v>
      </c>
      <c r="BA58" s="132">
        <v>0</v>
      </c>
      <c r="BB58" s="133">
        <v>54480</v>
      </c>
      <c r="BC58" s="131">
        <v>59463</v>
      </c>
      <c r="BD58" s="132">
        <v>4637</v>
      </c>
      <c r="BE58" s="132">
        <v>0</v>
      </c>
      <c r="BF58" s="133">
        <v>64100</v>
      </c>
      <c r="BG58" s="131">
        <v>8645</v>
      </c>
      <c r="BH58" s="132">
        <v>1285</v>
      </c>
      <c r="BI58" s="132">
        <v>0</v>
      </c>
      <c r="BJ58" s="133">
        <v>9930</v>
      </c>
      <c r="BK58" s="131">
        <v>7112</v>
      </c>
      <c r="BL58" s="132">
        <v>397</v>
      </c>
      <c r="BM58" s="132">
        <v>0</v>
      </c>
      <c r="BN58" s="133">
        <v>7509</v>
      </c>
      <c r="BO58" s="131">
        <v>36259</v>
      </c>
      <c r="BP58" s="132">
        <v>3212</v>
      </c>
      <c r="BQ58" s="132">
        <v>0</v>
      </c>
      <c r="BR58" s="133">
        <v>39471</v>
      </c>
      <c r="BS58" s="131">
        <v>20375</v>
      </c>
      <c r="BT58" s="132">
        <v>2283</v>
      </c>
      <c r="BU58" s="132">
        <v>0</v>
      </c>
      <c r="BV58" s="133">
        <v>22658</v>
      </c>
      <c r="BW58" s="131">
        <v>37803</v>
      </c>
      <c r="BX58" s="132">
        <v>4529</v>
      </c>
      <c r="BY58" s="132">
        <v>0</v>
      </c>
      <c r="BZ58" s="133">
        <v>42332</v>
      </c>
      <c r="CA58" s="131">
        <v>60023</v>
      </c>
      <c r="CB58" s="132">
        <v>4982</v>
      </c>
      <c r="CC58" s="132">
        <v>0</v>
      </c>
      <c r="CD58" s="133">
        <v>65005</v>
      </c>
      <c r="CE58" s="131">
        <v>46744</v>
      </c>
      <c r="CF58" s="132">
        <v>4308</v>
      </c>
      <c r="CG58" s="132">
        <v>0</v>
      </c>
      <c r="CH58" s="133">
        <v>51052</v>
      </c>
      <c r="CI58" s="131">
        <v>37743</v>
      </c>
      <c r="CJ58" s="132">
        <v>2410</v>
      </c>
      <c r="CK58" s="132">
        <v>0</v>
      </c>
      <c r="CL58" s="133">
        <v>40153</v>
      </c>
      <c r="CM58" s="131">
        <v>30934</v>
      </c>
      <c r="CN58" s="132">
        <v>3010</v>
      </c>
      <c r="CO58" s="132">
        <v>0</v>
      </c>
      <c r="CP58" s="133">
        <v>33944</v>
      </c>
      <c r="CQ58" s="131">
        <v>17853</v>
      </c>
      <c r="CR58" s="132">
        <v>1939</v>
      </c>
      <c r="CS58" s="132">
        <v>0</v>
      </c>
      <c r="CT58" s="133">
        <v>19792</v>
      </c>
    </row>
    <row r="59" spans="1:100" ht="14.25" customHeight="1" x14ac:dyDescent="0.2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6" t="s">
        <v>63</v>
      </c>
    </row>
    <row r="60" spans="1:100" x14ac:dyDescent="0.2"/>
    <row r="61" spans="1:100" x14ac:dyDescent="0.2"/>
    <row r="62" spans="1:100" x14ac:dyDescent="0.2">
      <c r="F62" s="138"/>
    </row>
    <row r="63" spans="1:100" x14ac:dyDescent="0.2">
      <c r="F63" s="138"/>
    </row>
    <row r="64" spans="1:100" x14ac:dyDescent="0.2"/>
    <row r="65" x14ac:dyDescent="0.2"/>
    <row r="66" x14ac:dyDescent="0.2"/>
    <row r="67" x14ac:dyDescent="0.2"/>
    <row r="68" x14ac:dyDescent="0.2"/>
    <row r="69" x14ac:dyDescent="0.2"/>
  </sheetData>
  <sheetProtection selectLockedCells="1" selectUnlockedCells="1"/>
  <mergeCells count="186">
    <mergeCell ref="CQ35:CQ36"/>
    <mergeCell ref="CR35:CR36"/>
    <mergeCell ref="CS35:CS36"/>
    <mergeCell ref="CT35:CT36"/>
    <mergeCell ref="A37:A46"/>
    <mergeCell ref="A47:A56"/>
    <mergeCell ref="CO35:CO36"/>
    <mergeCell ref="CP35:CP36"/>
    <mergeCell ref="CI35:CI36"/>
    <mergeCell ref="CJ35:CJ36"/>
    <mergeCell ref="CK35:CK36"/>
    <mergeCell ref="CL35:CL36"/>
    <mergeCell ref="CM35:CM36"/>
    <mergeCell ref="CN35:CN36"/>
    <mergeCell ref="CG35:CG36"/>
    <mergeCell ref="CH35:CH36"/>
    <mergeCell ref="BN35:BN36"/>
    <mergeCell ref="BO35:BO36"/>
    <mergeCell ref="BP35:BP36"/>
    <mergeCell ref="AY35:AY36"/>
    <mergeCell ref="AZ35:AZ36"/>
    <mergeCell ref="BA35:BA36"/>
    <mergeCell ref="BB35:BB36"/>
    <mergeCell ref="BC35:BC36"/>
    <mergeCell ref="A57:B57"/>
    <mergeCell ref="A58:B58"/>
    <mergeCell ref="BZ35:BZ36"/>
    <mergeCell ref="CA35:CA36"/>
    <mergeCell ref="CB35:CB36"/>
    <mergeCell ref="CC35:CC36"/>
    <mergeCell ref="CD35:CD36"/>
    <mergeCell ref="CE35:CE36"/>
    <mergeCell ref="CF35:CF36"/>
    <mergeCell ref="BQ35:BQ36"/>
    <mergeCell ref="BR35:BR36"/>
    <mergeCell ref="BS35:BS36"/>
    <mergeCell ref="BT35:BT36"/>
    <mergeCell ref="BU35:BU36"/>
    <mergeCell ref="BV35:BV36"/>
    <mergeCell ref="BW35:BW36"/>
    <mergeCell ref="BX35:BX36"/>
    <mergeCell ref="BY35:BY36"/>
    <mergeCell ref="BH35:BH36"/>
    <mergeCell ref="BI35:BI36"/>
    <mergeCell ref="BJ35:BJ36"/>
    <mergeCell ref="BK35:BK36"/>
    <mergeCell ref="BL35:BL36"/>
    <mergeCell ref="BM35:BM36"/>
    <mergeCell ref="BD35:BD36"/>
    <mergeCell ref="BE35:BE36"/>
    <mergeCell ref="BF35:BF36"/>
    <mergeCell ref="BG35:BG36"/>
    <mergeCell ref="AP35:AP36"/>
    <mergeCell ref="AQ35:AQ36"/>
    <mergeCell ref="AR35:AR36"/>
    <mergeCell ref="AS35:AS36"/>
    <mergeCell ref="AT35:AT36"/>
    <mergeCell ref="AU35:AU36"/>
    <mergeCell ref="AV35:AV36"/>
    <mergeCell ref="AW35:AW36"/>
    <mergeCell ref="AX35:AX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X35:X36"/>
    <mergeCell ref="Y35:Y36"/>
    <mergeCell ref="Z35:Z36"/>
    <mergeCell ref="AA35:AA36"/>
    <mergeCell ref="AB35:AB36"/>
    <mergeCell ref="AC35:AC36"/>
    <mergeCell ref="AD35:AD36"/>
    <mergeCell ref="AE35:AE36"/>
    <mergeCell ref="AF35:AF36"/>
    <mergeCell ref="A35:A36"/>
    <mergeCell ref="B35:B36"/>
    <mergeCell ref="C35:C36"/>
    <mergeCell ref="D35:D36"/>
    <mergeCell ref="E35:E36"/>
    <mergeCell ref="F35:F36"/>
    <mergeCell ref="G35:G36"/>
    <mergeCell ref="H35:H36"/>
    <mergeCell ref="BS34:BV34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CE34:CH34"/>
    <mergeCell ref="CI34:CL34"/>
    <mergeCell ref="CM34:CP34"/>
    <mergeCell ref="AU34:AX34"/>
    <mergeCell ref="AY34:BB34"/>
    <mergeCell ref="BC34:BF34"/>
    <mergeCell ref="BG34:BJ34"/>
    <mergeCell ref="BK34:BN34"/>
    <mergeCell ref="CQ34:CT34"/>
    <mergeCell ref="BO34:BR34"/>
    <mergeCell ref="W34:Z34"/>
    <mergeCell ref="AA34:AD34"/>
    <mergeCell ref="AE34:AH34"/>
    <mergeCell ref="AI34:AL34"/>
    <mergeCell ref="AM34:AP34"/>
    <mergeCell ref="AQ34:AT34"/>
    <mergeCell ref="BW34:BZ34"/>
    <mergeCell ref="CA34:CD34"/>
    <mergeCell ref="A29:B29"/>
    <mergeCell ref="A33:B33"/>
    <mergeCell ref="A34:B34"/>
    <mergeCell ref="C34:F34"/>
    <mergeCell ref="G34:J34"/>
    <mergeCell ref="K34:N34"/>
    <mergeCell ref="O34:R34"/>
    <mergeCell ref="S34:V34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25" right="0.25" top="0.75" bottom="0.75" header="0.3" footer="0.3"/>
  <pageSetup paperSize="9" firstPageNumber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Lucia Passalacqua</cp:lastModifiedBy>
  <cp:lastPrinted>2025-09-03T18:46:06Z</cp:lastPrinted>
  <dcterms:created xsi:type="dcterms:W3CDTF">2023-04-26T13:41:34Z</dcterms:created>
  <dcterms:modified xsi:type="dcterms:W3CDTF">2025-12-04T15:17:21Z</dcterms:modified>
</cp:coreProperties>
</file>